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tabRatio="982" firstSheet="1" activeTab="4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 l="1"/>
  <c r="VU3" i="3"/>
  <c r="VT3" i="3"/>
  <c r="VS3" i="3"/>
  <c r="VR3" i="3"/>
  <c r="VQ3" i="3"/>
  <c r="VP3" i="3"/>
  <c r="VO3" i="3"/>
  <c r="VN3" i="3"/>
  <c r="VM3" i="3"/>
  <c r="VL3" i="3"/>
  <c r="VK3" i="3"/>
  <c r="VJ3" i="3"/>
  <c r="VI3" i="3"/>
  <c r="VH3" i="3"/>
  <c r="VG3" i="3"/>
  <c r="VF3" i="3"/>
  <c r="VE3" i="3"/>
  <c r="VD3" i="3"/>
  <c r="VC3" i="3"/>
  <c r="VB3" i="3"/>
  <c r="VA3" i="3"/>
  <c r="UZ3" i="3"/>
  <c r="UY3" i="3"/>
  <c r="UX3" i="3"/>
  <c r="UW3" i="3"/>
  <c r="UV3" i="3"/>
  <c r="UU3" i="3"/>
  <c r="UT3" i="3"/>
  <c r="US3" i="3"/>
  <c r="UR3" i="3"/>
  <c r="UQ3" i="3"/>
  <c r="UP3" i="3"/>
  <c r="UO3" i="3"/>
  <c r="UN3" i="3"/>
  <c r="UM3" i="3"/>
  <c r="UL3" i="3"/>
  <c r="UK3" i="3"/>
  <c r="UJ3" i="3"/>
  <c r="UI3" i="3"/>
  <c r="UH3" i="3"/>
  <c r="UG3" i="3"/>
  <c r="UF3" i="3"/>
  <c r="UE3" i="3"/>
  <c r="UD3" i="3"/>
  <c r="UC3" i="3"/>
  <c r="UB3" i="3"/>
  <c r="UA3" i="3"/>
  <c r="TZ3" i="3"/>
  <c r="TY3" i="3"/>
  <c r="TX3" i="3"/>
  <c r="TW3" i="3"/>
  <c r="TV3" i="3"/>
  <c r="TU3" i="3"/>
  <c r="TT3" i="3"/>
  <c r="TS3" i="3"/>
  <c r="TR3" i="3"/>
  <c r="TQ3" i="3"/>
  <c r="TP3" i="3"/>
  <c r="TO3" i="3"/>
  <c r="TN3" i="3"/>
  <c r="TM3" i="3"/>
  <c r="TL3" i="3"/>
  <c r="TK3" i="3"/>
  <c r="TJ3" i="3"/>
  <c r="TI3" i="3"/>
  <c r="TH3" i="3"/>
  <c r="TG3" i="3"/>
  <c r="TF3" i="3"/>
  <c r="TE3" i="3"/>
  <c r="TD3" i="3"/>
  <c r="TC3" i="3"/>
  <c r="TB3" i="3"/>
  <c r="TA3" i="3"/>
  <c r="SZ3" i="3"/>
  <c r="SY3" i="3"/>
  <c r="SX3" i="3"/>
  <c r="SW3" i="3"/>
  <c r="SV3" i="3"/>
  <c r="SU3" i="3"/>
  <c r="ST3" i="3"/>
  <c r="SS3" i="3"/>
  <c r="SR3" i="3"/>
  <c r="SQ3" i="3"/>
  <c r="SP3" i="3"/>
  <c r="SO3" i="3"/>
  <c r="SN3" i="3"/>
  <c r="SM3" i="3"/>
  <c r="SL3" i="3"/>
  <c r="SK3" i="3"/>
  <c r="SJ3" i="3"/>
  <c r="SI3" i="3"/>
  <c r="SH3" i="3"/>
  <c r="SG3" i="3"/>
  <c r="SF3" i="3"/>
  <c r="SE3" i="3"/>
  <c r="SD3" i="3"/>
  <c r="SC3" i="3"/>
  <c r="SB3" i="3"/>
  <c r="SA3" i="3"/>
  <c r="RZ3" i="3"/>
  <c r="RY3" i="3"/>
  <c r="RX3" i="3"/>
  <c r="RW3" i="3"/>
  <c r="RV3" i="3"/>
  <c r="RU3" i="3"/>
  <c r="RT3" i="3"/>
  <c r="RS3" i="3"/>
  <c r="RR3" i="3"/>
  <c r="RQ3" i="3"/>
  <c r="RP3" i="3"/>
  <c r="RO3" i="3"/>
  <c r="RN3" i="3"/>
  <c r="RM3" i="3"/>
  <c r="RL3" i="3"/>
  <c r="RK3" i="3"/>
  <c r="RJ3" i="3"/>
  <c r="RI3" i="3"/>
  <c r="RH3" i="3"/>
  <c r="RG3" i="3"/>
  <c r="RF3" i="3"/>
  <c r="RE3" i="3"/>
  <c r="RD3" i="3"/>
  <c r="RC3" i="3"/>
  <c r="RB3" i="3"/>
  <c r="RA3" i="3"/>
  <c r="QZ3" i="3"/>
  <c r="QY3" i="3"/>
  <c r="QX3" i="3"/>
  <c r="QW3" i="3"/>
  <c r="QV3" i="3"/>
  <c r="QU3" i="3"/>
  <c r="QT3" i="3"/>
  <c r="QS3" i="3"/>
  <c r="QR3" i="3"/>
  <c r="QQ3" i="3"/>
  <c r="QP3" i="3"/>
  <c r="QO3" i="3"/>
  <c r="QN3" i="3"/>
  <c r="QM3" i="3"/>
  <c r="QL3" i="3"/>
  <c r="QK3" i="3"/>
  <c r="QJ3" i="3"/>
  <c r="QI3" i="3"/>
  <c r="QH3" i="3"/>
  <c r="QG3" i="3"/>
  <c r="QF3" i="3"/>
  <c r="QE3" i="3"/>
  <c r="QD3" i="3"/>
  <c r="QC3" i="3"/>
  <c r="QB3" i="3"/>
  <c r="QA3" i="3"/>
  <c r="PZ3" i="3"/>
  <c r="PY3" i="3"/>
  <c r="PX3" i="3"/>
  <c r="PW3" i="3"/>
  <c r="PV3" i="3"/>
  <c r="PU3" i="3"/>
  <c r="PT3" i="3"/>
  <c r="PS3" i="3"/>
  <c r="PR3" i="3"/>
  <c r="PQ3" i="3"/>
  <c r="PP3" i="3"/>
  <c r="PO3" i="3"/>
  <c r="PN3" i="3"/>
  <c r="PM3" i="3"/>
  <c r="PL3" i="3"/>
  <c r="PK3" i="3"/>
  <c r="PJ3" i="3"/>
  <c r="PI3" i="3"/>
  <c r="PH3" i="3"/>
  <c r="PG3" i="3"/>
  <c r="PF3" i="3"/>
  <c r="PE3" i="3"/>
  <c r="PD3" i="3"/>
  <c r="PC3" i="3"/>
  <c r="PB3" i="3"/>
  <c r="PA3" i="3"/>
  <c r="OZ3" i="3"/>
  <c r="OY3" i="3"/>
  <c r="OX3" i="3"/>
  <c r="OW3" i="3"/>
  <c r="OV3" i="3"/>
  <c r="OU3" i="3"/>
  <c r="OT3" i="3"/>
  <c r="OS3" i="3"/>
  <c r="OR3" i="3"/>
  <c r="OQ3" i="3"/>
  <c r="OP3" i="3"/>
  <c r="OO3" i="3"/>
  <c r="ON3" i="3"/>
  <c r="OM3" i="3"/>
  <c r="OL3" i="3"/>
  <c r="OK3" i="3"/>
  <c r="OJ3" i="3"/>
  <c r="OI3" i="3"/>
  <c r="OH3" i="3"/>
  <c r="OG3" i="3"/>
  <c r="OF3" i="3"/>
  <c r="OE3" i="3"/>
  <c r="OD3" i="3"/>
  <c r="OC3" i="3"/>
  <c r="OB3" i="3"/>
  <c r="OA3" i="3"/>
  <c r="NZ3" i="3"/>
  <c r="NY3" i="3"/>
  <c r="NX3" i="3"/>
  <c r="NW3" i="3"/>
  <c r="NV3" i="3"/>
  <c r="NU3" i="3"/>
  <c r="NT3" i="3"/>
  <c r="NS3" i="3"/>
  <c r="NR3" i="3"/>
  <c r="NQ3" i="3"/>
  <c r="NP3" i="3"/>
  <c r="NO3" i="3"/>
  <c r="NN3" i="3"/>
  <c r="NM3" i="3"/>
  <c r="NL3" i="3"/>
  <c r="NK3" i="3"/>
  <c r="NJ3" i="3"/>
  <c r="NI3" i="3"/>
  <c r="NH3" i="3"/>
  <c r="NG3" i="3"/>
  <c r="NF3" i="3"/>
  <c r="NE3" i="3"/>
  <c r="ND3" i="3"/>
  <c r="NC3" i="3"/>
  <c r="NB3" i="3"/>
  <c r="NA3" i="3"/>
  <c r="MZ3" i="3"/>
  <c r="MY3" i="3"/>
  <c r="MX3" i="3"/>
  <c r="MW3" i="3"/>
  <c r="MV3" i="3"/>
  <c r="MU3" i="3"/>
  <c r="MT3" i="3"/>
  <c r="MS3" i="3"/>
  <c r="MR3" i="3"/>
  <c r="MQ3" i="3"/>
  <c r="MP3" i="3"/>
  <c r="MO3" i="3"/>
  <c r="MN3" i="3"/>
  <c r="MM3" i="3"/>
  <c r="ML3" i="3"/>
  <c r="MK3" i="3"/>
  <c r="MJ3" i="3"/>
  <c r="MI3" i="3"/>
  <c r="MH3" i="3"/>
  <c r="MG3" i="3"/>
  <c r="MF3" i="3"/>
  <c r="ME3" i="3"/>
  <c r="MD3" i="3"/>
  <c r="MC3" i="3"/>
  <c r="MB3" i="3"/>
  <c r="MA3" i="3"/>
  <c r="LZ3" i="3"/>
  <c r="LY3" i="3"/>
  <c r="LX3" i="3"/>
  <c r="LW3" i="3"/>
  <c r="LV3" i="3"/>
  <c r="LU3" i="3"/>
  <c r="LT3" i="3"/>
  <c r="LS3" i="3"/>
  <c r="LR3" i="3"/>
  <c r="LQ3" i="3"/>
  <c r="LP3" i="3"/>
  <c r="LO3" i="3"/>
  <c r="LN3" i="3"/>
  <c r="LM3" i="3"/>
  <c r="LL3" i="3"/>
  <c r="LK3" i="3"/>
  <c r="LJ3" i="3"/>
  <c r="LI3" i="3"/>
  <c r="LH3" i="3"/>
  <c r="LG3" i="3"/>
  <c r="LF3" i="3"/>
  <c r="LE3" i="3"/>
  <c r="LD3" i="3"/>
  <c r="LC3" i="3"/>
  <c r="LB3" i="3"/>
  <c r="LA3" i="3"/>
  <c r="KZ3" i="3"/>
  <c r="KY3" i="3"/>
  <c r="KX3" i="3"/>
  <c r="KW3" i="3"/>
  <c r="KV3" i="3"/>
  <c r="KU3" i="3"/>
  <c r="KT3" i="3"/>
  <c r="KS3" i="3"/>
  <c r="KR3" i="3"/>
  <c r="KQ3" i="3"/>
  <c r="KP3" i="3"/>
  <c r="KO3" i="3"/>
  <c r="KN3" i="3"/>
  <c r="KM3" i="3"/>
  <c r="KL3" i="3"/>
  <c r="KK3" i="3"/>
  <c r="KJ3" i="3"/>
  <c r="KI3" i="3"/>
  <c r="KH3" i="3"/>
  <c r="KG3" i="3"/>
  <c r="KF3" i="3"/>
  <c r="KE3" i="3"/>
  <c r="KD3" i="3"/>
  <c r="KC3" i="3"/>
  <c r="KB3" i="3"/>
  <c r="KA3" i="3"/>
  <c r="JZ3" i="3"/>
  <c r="JY3" i="3"/>
  <c r="JX3" i="3"/>
  <c r="JW3" i="3"/>
  <c r="JV3" i="3"/>
  <c r="JU3" i="3"/>
  <c r="JT3" i="3"/>
  <c r="JS3" i="3"/>
  <c r="JR3" i="3"/>
  <c r="JQ3" i="3"/>
  <c r="JP3" i="3"/>
  <c r="JO3" i="3"/>
  <c r="JN3" i="3"/>
  <c r="JM3" i="3"/>
  <c r="JL3" i="3"/>
  <c r="JK3" i="3"/>
  <c r="JJ3" i="3"/>
  <c r="JI3" i="3"/>
  <c r="JH3" i="3"/>
  <c r="JG3" i="3"/>
  <c r="JF3" i="3"/>
  <c r="JE3" i="3"/>
  <c r="JD3" i="3"/>
  <c r="JC3" i="3"/>
  <c r="JB3" i="3"/>
  <c r="JA3" i="3"/>
  <c r="IZ3" i="3"/>
  <c r="IY3" i="3"/>
  <c r="IX3" i="3"/>
  <c r="IW3" i="3"/>
  <c r="IV3" i="3"/>
  <c r="IU3" i="3"/>
  <c r="IT3" i="3"/>
  <c r="IS3" i="3"/>
  <c r="IR3" i="3"/>
  <c r="IQ3" i="3"/>
  <c r="IP3" i="3"/>
  <c r="IO3" i="3"/>
  <c r="IN3" i="3"/>
  <c r="IM3" i="3"/>
  <c r="IL3" i="3"/>
  <c r="IK3" i="3"/>
  <c r="IJ3" i="3"/>
  <c r="II3" i="3"/>
  <c r="IH3" i="3"/>
  <c r="IG3" i="3"/>
  <c r="IF3" i="3"/>
  <c r="IE3" i="3"/>
  <c r="ID3" i="3"/>
  <c r="IC3" i="3"/>
  <c r="IB3" i="3"/>
  <c r="IA3" i="3"/>
  <c r="HZ3" i="3"/>
  <c r="HY3" i="3"/>
  <c r="HX3" i="3"/>
  <c r="HW3" i="3"/>
  <c r="HV3" i="3"/>
  <c r="HU3" i="3"/>
  <c r="HT3" i="3"/>
  <c r="HS3" i="3"/>
  <c r="HR3" i="3"/>
  <c r="HQ3" i="3"/>
  <c r="HP3" i="3"/>
  <c r="HO3" i="3"/>
  <c r="HN3" i="3"/>
  <c r="HM3" i="3"/>
  <c r="HL3" i="3"/>
  <c r="HK3" i="3"/>
  <c r="HJ3" i="3"/>
  <c r="HI3" i="3"/>
  <c r="HH3" i="3"/>
  <c r="HG3" i="3"/>
  <c r="HF3" i="3"/>
  <c r="HE3" i="3"/>
  <c r="HD3" i="3"/>
  <c r="HC3" i="3"/>
  <c r="HB3" i="3"/>
  <c r="HA3" i="3"/>
  <c r="GZ3" i="3"/>
  <c r="GY3" i="3"/>
  <c r="GX3" i="3"/>
  <c r="GW3" i="3"/>
  <c r="GV3" i="3"/>
  <c r="GU3" i="3"/>
  <c r="GT3" i="3"/>
  <c r="GS3" i="3"/>
  <c r="GR3" i="3"/>
  <c r="GQ3" i="3"/>
  <c r="GP3" i="3"/>
  <c r="GO3" i="3"/>
  <c r="GN3" i="3"/>
  <c r="GM3" i="3"/>
  <c r="GL3" i="3"/>
  <c r="GK3" i="3"/>
  <c r="GJ3" i="3"/>
  <c r="GI3" i="3"/>
  <c r="GH3" i="3"/>
  <c r="GG3" i="3"/>
  <c r="GF3" i="3"/>
  <c r="GE3" i="3"/>
  <c r="GD3" i="3"/>
  <c r="GC3" i="3"/>
  <c r="GB3" i="3"/>
  <c r="GA3" i="3"/>
  <c r="FZ3" i="3"/>
  <c r="FY3" i="3"/>
  <c r="FX3" i="3"/>
  <c r="FW3" i="3"/>
  <c r="FV3" i="3"/>
  <c r="FU3" i="3"/>
  <c r="FT3" i="3"/>
  <c r="FS3" i="3"/>
  <c r="FR3" i="3"/>
  <c r="FQ3" i="3"/>
  <c r="FP3" i="3"/>
  <c r="FO3" i="3"/>
  <c r="FN3" i="3"/>
  <c r="FM3" i="3"/>
  <c r="FL3" i="3"/>
  <c r="FK3" i="3"/>
  <c r="FJ3" i="3"/>
  <c r="FI3" i="3"/>
  <c r="FH3" i="3"/>
  <c r="FG3" i="3"/>
  <c r="FF3" i="3"/>
  <c r="FE3" i="3"/>
  <c r="FD3" i="3"/>
  <c r="FC3" i="3"/>
  <c r="FB3" i="3"/>
  <c r="FA3" i="3"/>
  <c r="EZ3" i="3"/>
  <c r="EY3" i="3"/>
  <c r="EX3" i="3"/>
  <c r="EW3" i="3"/>
  <c r="EV3" i="3"/>
  <c r="EU3" i="3"/>
  <c r="ET3" i="3"/>
  <c r="ES3" i="3"/>
  <c r="ER3" i="3"/>
  <c r="EQ3" i="3"/>
  <c r="EP3" i="3"/>
  <c r="EO3" i="3"/>
  <c r="EN3" i="3"/>
  <c r="EM3" i="3"/>
  <c r="EL3" i="3"/>
  <c r="EK3" i="3"/>
  <c r="EJ3" i="3"/>
  <c r="EI3" i="3"/>
  <c r="EH3" i="3"/>
  <c r="EG3" i="3"/>
  <c r="EF3" i="3"/>
  <c r="EE3" i="3"/>
  <c r="ED3" i="3"/>
  <c r="EC3" i="3"/>
  <c r="EB3" i="3"/>
  <c r="EA3" i="3"/>
  <c r="DZ3" i="3"/>
  <c r="DY3" i="3"/>
  <c r="DX3" i="3"/>
  <c r="DW3" i="3"/>
  <c r="DV3" i="3"/>
  <c r="DU3" i="3"/>
  <c r="DT3" i="3"/>
  <c r="DS3" i="3"/>
  <c r="DR3" i="3"/>
  <c r="DQ3" i="3"/>
  <c r="DP3" i="3"/>
  <c r="DO3" i="3"/>
  <c r="DN3" i="3"/>
  <c r="DM3" i="3"/>
  <c r="DL3" i="3"/>
  <c r="DK3" i="3"/>
  <c r="DJ3" i="3"/>
  <c r="DI3" i="3"/>
  <c r="DH3" i="3"/>
  <c r="CY3" i="3"/>
  <c r="CZ3" i="3"/>
  <c r="DA3" i="3"/>
  <c r="DB3" i="3"/>
  <c r="DC3" i="3"/>
  <c r="DD3" i="3"/>
  <c r="DE3" i="3"/>
  <c r="DF3" i="3"/>
  <c r="DG3" i="3"/>
  <c r="CX3" i="3"/>
  <c r="CO3" i="3"/>
  <c r="CP3" i="3"/>
  <c r="CQ3" i="3"/>
  <c r="CR3" i="3"/>
  <c r="CS3" i="3"/>
  <c r="CT3" i="3"/>
  <c r="CU3" i="3"/>
  <c r="CV3" i="3"/>
  <c r="CW3" i="3"/>
  <c r="CN3" i="3"/>
  <c r="CM3" i="3"/>
  <c r="CE3" i="3"/>
  <c r="CF3" i="3"/>
  <c r="CG3" i="3"/>
  <c r="CH3" i="3"/>
  <c r="CI3" i="3"/>
  <c r="CJ3" i="3"/>
  <c r="CK3" i="3"/>
  <c r="CL3" i="3"/>
  <c r="CD3" i="3"/>
  <c r="BU3" i="3"/>
  <c r="BV3" i="3"/>
  <c r="BW3" i="3"/>
  <c r="BX3" i="3"/>
  <c r="BY3" i="3"/>
  <c r="BZ3" i="3"/>
  <c r="CA3" i="3"/>
  <c r="CB3" i="3"/>
  <c r="CC3" i="3"/>
  <c r="BT3" i="3"/>
  <c r="BK3" i="3"/>
  <c r="BL3" i="3"/>
  <c r="BM3" i="3"/>
  <c r="BN3" i="3"/>
  <c r="BO3" i="3"/>
  <c r="BP3" i="3"/>
  <c r="BQ3" i="3"/>
  <c r="BR3" i="3"/>
  <c r="BS3" i="3"/>
  <c r="BJ3" i="3"/>
  <c r="BA3" i="3"/>
  <c r="BB3" i="3"/>
  <c r="BC3" i="3"/>
  <c r="BD3" i="3"/>
  <c r="BE3" i="3"/>
  <c r="BF3" i="3"/>
  <c r="BG3" i="3"/>
  <c r="BH3" i="3"/>
  <c r="BI3" i="3"/>
  <c r="AZ3" i="3"/>
  <c r="AQ3" i="3"/>
  <c r="AR3" i="3"/>
  <c r="AS3" i="3"/>
  <c r="AT3" i="3"/>
  <c r="AU3" i="3"/>
  <c r="AV3" i="3"/>
  <c r="AW3" i="3"/>
  <c r="AX3" i="3"/>
  <c r="AY3" i="3"/>
  <c r="AP3" i="3"/>
  <c r="AG3" i="3"/>
  <c r="AH3" i="3"/>
  <c r="AI3" i="3"/>
  <c r="AJ3" i="3"/>
  <c r="AK3" i="3"/>
  <c r="AL3" i="3"/>
  <c r="AM3" i="3"/>
  <c r="AN3" i="3"/>
  <c r="AO3" i="3"/>
  <c r="AF3" i="3"/>
  <c r="W3" i="3"/>
  <c r="X3" i="3"/>
  <c r="Y3" i="3"/>
  <c r="Z3" i="3"/>
  <c r="AA3" i="3"/>
  <c r="AB3" i="3"/>
  <c r="AC3" i="3"/>
  <c r="AD3" i="3"/>
  <c r="AE3" i="3"/>
  <c r="V3" i="3"/>
  <c r="M3" i="3"/>
  <c r="N3" i="3"/>
  <c r="O3" i="3"/>
  <c r="P3" i="3"/>
  <c r="Q3" i="3"/>
  <c r="R3" i="3"/>
  <c r="S3" i="3"/>
  <c r="T3" i="3"/>
  <c r="U3" i="3"/>
  <c r="L3" i="3"/>
  <c r="K3" i="3"/>
  <c r="J3" i="3"/>
  <c r="I3" i="3"/>
  <c r="H3" i="3"/>
  <c r="G3" i="3"/>
  <c r="F3" i="3"/>
  <c r="E3" i="3"/>
  <c r="D3" i="3"/>
  <c r="C3" i="3"/>
  <c r="B3" i="3"/>
  <c r="A3" i="3"/>
</calcChain>
</file>

<file path=xl/sharedStrings.xml><?xml version="1.0" encoding="utf-8"?>
<sst xmlns="http://schemas.openxmlformats.org/spreadsheetml/2006/main" count="1790" uniqueCount="1206">
  <si>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</si>
  <si>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</si>
  <si>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</si>
  <si>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</si>
  <si>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</si>
  <si>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</si>
  <si>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</si>
  <si>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</si>
  <si>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</si>
  <si>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</si>
  <si>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</si>
  <si>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</si>
  <si>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</si>
  <si>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</si>
  <si>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</si>
  <si>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</si>
  <si>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</si>
  <si>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</si>
  <si>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</si>
  <si>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</si>
  <si>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</si>
  <si>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</si>
  <si>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</si>
  <si>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</si>
  <si>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</si>
  <si>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</si>
  <si>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</si>
  <si>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</si>
  <si>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</si>
  <si>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</si>
  <si>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</si>
  <si>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</si>
  <si>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</si>
  <si>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</si>
  <si>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</si>
  <si>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</si>
  <si>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</si>
  <si>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</si>
  <si>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</si>
  <si>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</si>
  <si>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</si>
  <si>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</si>
  <si>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</si>
  <si>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</si>
  <si>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</si>
  <si>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</si>
  <si>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</si>
  <si>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</si>
  <si>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</si>
  <si>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</si>
  <si>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</si>
  <si>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</si>
  <si>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</si>
  <si>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</si>
  <si>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</si>
  <si>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</si>
  <si>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</si>
  <si>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</si>
  <si>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</si>
  <si>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</si>
  <si>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</si>
  <si>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</si>
  <si>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</si>
  <si>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</si>
  <si>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</si>
  <si>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</si>
  <si>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</si>
  <si>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</si>
  <si>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</si>
  <si>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</si>
  <si>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</si>
  <si>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</si>
  <si>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</si>
  <si>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</si>
  <si>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</si>
  <si>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</si>
  <si>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</si>
  <si>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</si>
  <si>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</si>
  <si>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</si>
  <si>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</si>
  <si>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</si>
  <si>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</si>
  <si>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</si>
  <si>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</si>
  <si>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</si>
  <si>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</si>
  <si>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</si>
  <si>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</si>
  <si>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</si>
  <si>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</si>
  <si>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</si>
  <si>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</si>
  <si>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</si>
  <si>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</si>
  <si>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</si>
  <si>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</si>
  <si>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</si>
  <si>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</si>
  <si>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</si>
  <si>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</si>
  <si>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</si>
  <si>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</si>
  <si>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</si>
  <si>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</si>
  <si>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</si>
  <si>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</si>
  <si>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</si>
  <si>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</si>
  <si>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</si>
  <si>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</si>
  <si>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</si>
  <si>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</si>
  <si>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</si>
  <si>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</si>
  <si>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</si>
  <si>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</si>
  <si>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</si>
  <si>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</si>
  <si>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</si>
  <si>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</si>
  <si>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</si>
  <si>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</si>
  <si>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</si>
  <si>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</si>
  <si>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</si>
  <si>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</si>
  <si>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</si>
  <si>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</si>
  <si>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</si>
  <si>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</si>
  <si>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</si>
  <si>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</si>
  <si>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</si>
  <si>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</si>
  <si>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</si>
  <si>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</si>
  <si>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</si>
  <si>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</si>
  <si>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</si>
  <si>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</si>
  <si>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</si>
  <si>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</si>
  <si>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</si>
  <si>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</si>
  <si>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</si>
  <si>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</si>
  <si>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</si>
  <si>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</si>
  <si>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</si>
  <si>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</si>
  <si>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</si>
  <si>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</si>
  <si>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</si>
  <si>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</si>
  <si>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</si>
  <si>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</si>
  <si>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</si>
  <si>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</si>
  <si>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</si>
  <si>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</si>
  <si>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</si>
  <si>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</si>
  <si>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</si>
  <si>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</si>
  <si>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</si>
  <si>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</si>
  <si>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</si>
  <si>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</si>
  <si>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</si>
  <si>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</si>
  <si>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</si>
  <si>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</si>
  <si>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</si>
  <si>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</si>
  <si>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</si>
  <si>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</si>
  <si>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</si>
  <si>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</si>
  <si>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</si>
  <si>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</si>
  <si>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</si>
  <si>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</si>
  <si>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</si>
  <si>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</si>
  <si>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</si>
  <si>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</si>
  <si>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</si>
  <si>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</si>
  <si>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</si>
  <si>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</si>
  <si>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</si>
  <si>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</si>
  <si>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</si>
  <si>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</si>
  <si>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</si>
  <si>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</si>
  <si>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</si>
  <si>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</si>
  <si>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</si>
  <si>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</si>
  <si>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</si>
  <si>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</si>
  <si>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</si>
  <si>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</si>
  <si>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</si>
  <si>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</si>
  <si>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</si>
  <si>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</si>
  <si>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</si>
  <si>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</si>
  <si>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</si>
  <si>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</si>
  <si>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</si>
  <si>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</si>
  <si>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</si>
  <si>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</si>
  <si>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</si>
  <si>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</si>
  <si>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</si>
  <si>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</si>
  <si>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</si>
  <si>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</si>
  <si>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</si>
  <si>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</si>
  <si>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</si>
  <si>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</si>
  <si>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</si>
  <si>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</si>
  <si>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</si>
  <si>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</si>
  <si>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</si>
  <si>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</si>
  <si>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</si>
  <si>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</si>
  <si>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</si>
  <si>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</si>
  <si>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</si>
  <si>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</si>
  <si>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</si>
  <si>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</si>
  <si>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</si>
  <si>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</si>
  <si>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</si>
  <si>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</si>
  <si>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</si>
  <si>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</si>
  <si>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</si>
  <si>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</si>
  <si>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</si>
  <si>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</si>
  <si>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</si>
  <si>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</si>
  <si>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</si>
  <si>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</si>
  <si>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</si>
  <si>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</si>
  <si>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</si>
  <si>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</si>
  <si>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</si>
  <si>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</si>
  <si>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</si>
  <si>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</si>
  <si>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</si>
  <si>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</si>
  <si>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</si>
  <si>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</si>
  <si>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</si>
  <si>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</si>
  <si>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</si>
  <si>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</si>
  <si>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</si>
  <si>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</si>
  <si>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</si>
  <si>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</si>
  <si>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</si>
  <si>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</si>
  <si>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</si>
  <si>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</si>
  <si>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</si>
  <si>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</si>
  <si>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</si>
  <si>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</si>
  <si>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</si>
  <si>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</si>
  <si>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</si>
  <si>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</si>
  <si>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</si>
  <si>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</si>
  <si>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</si>
  <si>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</si>
  <si>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</si>
  <si>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</si>
  <si>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</si>
  <si>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</si>
  <si>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</si>
  <si>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</si>
  <si>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</si>
  <si>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</si>
  <si>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</si>
  <si>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</si>
  <si>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</si>
  <si>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</si>
  <si>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</si>
  <si>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</si>
  <si>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</si>
  <si>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</si>
  <si>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</si>
  <si>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</si>
  <si>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</si>
  <si>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</si>
  <si>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</si>
  <si>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</si>
  <si>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</si>
  <si>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</si>
  <si>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</si>
  <si>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</si>
  <si>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</si>
  <si>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</si>
  <si>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</si>
  <si>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</si>
  <si>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</si>
  <si>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</si>
  <si>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</si>
  <si>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</si>
  <si>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</si>
  <si>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</si>
  <si>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</si>
  <si>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</si>
  <si>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</si>
  <si>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</si>
  <si>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</si>
  <si>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</si>
  <si>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</si>
  <si>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</si>
  <si>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</si>
  <si>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</si>
  <si>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</si>
  <si>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</si>
  <si>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</si>
  <si>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</si>
  <si>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</si>
  <si>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</si>
  <si>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</si>
  <si>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</si>
  <si>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</si>
  <si>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</si>
  <si>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</si>
  <si>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</si>
  <si>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</si>
  <si>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</si>
  <si>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</si>
  <si>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</si>
  <si>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</si>
  <si>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</si>
  <si>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</si>
  <si>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</si>
  <si>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</si>
  <si>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</si>
  <si>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</si>
  <si>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</si>
  <si>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</si>
  <si>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</si>
  <si>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</si>
  <si>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</si>
  <si>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</si>
  <si>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</si>
  <si>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</si>
  <si>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</si>
  <si>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</si>
  <si>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</si>
  <si>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</si>
  <si>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</si>
  <si>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</si>
  <si>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</si>
  <si>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</si>
  <si>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</si>
  <si>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</si>
  <si>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</si>
  <si>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</si>
  <si>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</si>
  <si>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</si>
  <si>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</si>
  <si>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</si>
  <si>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</si>
  <si>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</si>
  <si>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</si>
  <si>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</si>
  <si>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</si>
  <si>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</si>
  <si>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</si>
  <si>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</si>
  <si>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</si>
  <si>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</si>
  <si>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</si>
  <si>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</si>
  <si>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</si>
  <si>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</si>
  <si>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</si>
  <si>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</si>
  <si>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</si>
  <si>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</si>
  <si>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</si>
  <si>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</si>
  <si>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</si>
  <si>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</si>
  <si>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</si>
  <si>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</si>
  <si>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</si>
  <si>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</si>
  <si>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</si>
  <si>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</si>
  <si>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</si>
  <si>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</si>
  <si>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</si>
  <si>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</si>
  <si>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</si>
  <si>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</si>
  <si>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</si>
  <si>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</si>
  <si>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</si>
  <si>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</si>
  <si>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</si>
  <si>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</si>
  <si>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</si>
  <si>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</si>
  <si>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</si>
  <si>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</si>
  <si>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</si>
  <si>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</si>
  <si>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</si>
  <si>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</si>
  <si>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</si>
  <si>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</si>
  <si>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</si>
  <si>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</si>
  <si>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</si>
  <si>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</si>
  <si>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</si>
  <si>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</si>
  <si>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</si>
  <si>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</si>
  <si>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</si>
  <si>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</si>
  <si>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</si>
  <si>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</si>
  <si>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</si>
  <si>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</si>
  <si>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</si>
  <si>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</si>
  <si>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</si>
  <si>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</si>
  <si>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</si>
  <si>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</si>
  <si>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</si>
  <si>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</si>
  <si>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</si>
  <si>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</si>
  <si>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</si>
  <si>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</si>
  <si>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</si>
  <si>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</si>
  <si>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</si>
  <si>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</si>
  <si>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</si>
  <si>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</si>
  <si>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</si>
  <si>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</si>
  <si>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</si>
  <si>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</si>
  <si>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</si>
  <si>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</si>
  <si>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</si>
  <si>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</si>
  <si>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</si>
  <si>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</si>
  <si>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</si>
  <si>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</si>
  <si>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</si>
  <si>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</si>
  <si>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</si>
  <si>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</si>
  <si>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</si>
  <si>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</si>
  <si>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</si>
  <si>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</si>
  <si>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</si>
  <si>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</si>
  <si>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</si>
  <si>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</si>
  <si>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</si>
  <si>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</si>
  <si>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</si>
  <si>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</si>
  <si>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</si>
  <si>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</si>
  <si>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</si>
  <si>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</si>
  <si>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</si>
  <si>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</si>
  <si>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</si>
  <si>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</si>
  <si>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</si>
  <si>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</si>
  <si>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</si>
  <si>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</si>
  <si>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</si>
  <si>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</si>
  <si>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</si>
  <si>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</si>
  <si>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</si>
  <si>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</si>
  <si>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</si>
  <si>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</si>
  <si>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</si>
  <si>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</si>
  <si>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</si>
  <si>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</si>
  <si>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</si>
  <si>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</si>
  <si>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</si>
  <si>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</si>
  <si>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</si>
  <si>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</si>
  <si>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</si>
  <si>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</si>
  <si>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</si>
  <si>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</si>
  <si>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</si>
  <si>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</si>
  <si>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</si>
  <si>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</si>
  <si>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</si>
  <si>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</si>
  <si>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</si>
  <si>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</si>
  <si>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</si>
  <si>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</si>
  <si>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</si>
  <si>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</si>
  <si>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</si>
  <si>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</si>
  <si>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</si>
  <si>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</si>
  <si>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</si>
  <si>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</si>
  <si>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</si>
  <si>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</si>
  <si>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</si>
  <si>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</si>
  <si>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</si>
  <si>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</si>
  <si>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</si>
  <si>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</si>
  <si>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</si>
  <si>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</si>
  <si>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</si>
  <si>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</si>
  <si>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</si>
  <si>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</si>
  <si>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</si>
  <si>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</si>
  <si>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</si>
  <si>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</si>
  <si>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</si>
  <si>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</si>
  <si>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</si>
  <si>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</si>
  <si>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</si>
  <si>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</si>
  <si>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</si>
  <si>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</si>
  <si>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</si>
  <si>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</si>
  <si>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</si>
  <si>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</si>
  <si>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</si>
  <si>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</si>
  <si>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</si>
  <si>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</si>
  <si>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</si>
  <si>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</si>
  <si>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</si>
  <si>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</si>
  <si>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</si>
  <si>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</si>
  <si>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</si>
  <si>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</si>
  <si>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</si>
  <si>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</si>
  <si>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</si>
  <si>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</si>
  <si>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</si>
  <si>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</si>
  <si>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</si>
  <si>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</si>
  <si>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</si>
  <si>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</si>
  <si>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</si>
  <si>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</si>
  <si>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</si>
  <si>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</si>
  <si>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</si>
  <si>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</si>
  <si>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</si>
  <si>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</si>
  <si>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</si>
  <si>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</si>
  <si>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</si>
  <si>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</si>
  <si>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</si>
  <si>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</si>
  <si>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</si>
  <si>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</si>
  <si>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</si>
  <si>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</si>
  <si>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</si>
  <si>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</si>
  <si>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</si>
  <si>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</si>
  <si>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</si>
  <si>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</si>
  <si>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</si>
  <si>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</si>
  <si>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</si>
  <si>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</si>
  <si>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</si>
  <si>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</si>
  <si>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</si>
  <si>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</si>
  <si>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</si>
  <si>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</si>
  <si>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</si>
  <si>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</si>
  <si>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</si>
  <si>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</si>
  <si>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</si>
  <si>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</si>
  <si>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</si>
  <si>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</si>
  <si>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</si>
  <si>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</si>
  <si>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</si>
  <si>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</si>
  <si>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</si>
  <si>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</si>
  <si>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</si>
  <si>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</si>
  <si>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</si>
  <si>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</si>
  <si>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</si>
  <si>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</si>
  <si>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</si>
  <si>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</si>
  <si>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</si>
  <si>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</si>
  <si>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</si>
  <si>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</si>
  <si>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</si>
  <si>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</si>
  <si>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</si>
  <si>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</si>
  <si>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</si>
  <si>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</si>
  <si>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</si>
  <si>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</si>
  <si>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</si>
  <si>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</si>
  <si>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</si>
  <si>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</si>
  <si>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</si>
  <si>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</si>
  <si>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</si>
  <si>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</si>
  <si>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</si>
  <si>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</si>
  <si>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</si>
  <si>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</si>
  <si>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</si>
  <si>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</si>
  <si>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</si>
  <si>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</si>
  <si>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</si>
  <si>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</si>
  <si>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</si>
  <si>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</si>
  <si>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</si>
  <si>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</si>
  <si>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</si>
  <si>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</si>
  <si>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</si>
  <si>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</si>
  <si>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</si>
  <si>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</si>
  <si>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</si>
  <si>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</si>
  <si>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</si>
  <si>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</si>
  <si>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</si>
  <si>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</si>
  <si>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</si>
  <si>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</si>
  <si>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</si>
  <si>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</si>
  <si>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</si>
  <si>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</si>
  <si>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</si>
  <si>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</si>
  <si>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</si>
  <si>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</si>
  <si>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</si>
  <si>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</si>
  <si>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</si>
  <si>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</si>
  <si>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</si>
  <si>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</si>
  <si>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</si>
  <si>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</si>
  <si>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</si>
  <si>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</si>
  <si>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</si>
  <si>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</si>
  <si>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</si>
  <si>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</si>
  <si>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</si>
  <si>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</si>
  <si>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</si>
  <si>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</si>
  <si>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</si>
  <si>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</si>
  <si>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</si>
  <si>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</si>
  <si>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</si>
  <si>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</si>
  <si>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</si>
  <si>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</si>
  <si>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</si>
  <si>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</si>
  <si>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</si>
  <si>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</si>
  <si>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</si>
  <si>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</si>
  <si>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</si>
  <si>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</si>
  <si>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</si>
  <si>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</si>
  <si>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</si>
  <si>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</si>
  <si>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</si>
  <si>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</si>
  <si>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</si>
  <si>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</si>
  <si>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</si>
  <si>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</si>
  <si>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</si>
  <si>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</si>
  <si>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</si>
  <si>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</si>
  <si>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</si>
  <si>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</si>
  <si>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</si>
  <si>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</si>
  <si>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</si>
  <si>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</si>
  <si>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</si>
  <si>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</si>
  <si>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</si>
  <si>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</si>
  <si>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</si>
  <si>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</si>
  <si>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</si>
  <si>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</si>
  <si>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</si>
  <si>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</si>
  <si>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</si>
  <si>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</si>
  <si>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</si>
  <si>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</si>
  <si>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</si>
  <si>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</si>
  <si>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</si>
  <si>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</si>
  <si>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</si>
  <si>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</si>
  <si>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</si>
  <si>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</si>
  <si>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</si>
  <si>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</si>
  <si>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</si>
  <si>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</si>
  <si>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</si>
  <si>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</si>
  <si>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</si>
  <si>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</si>
  <si>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</si>
  <si>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</si>
  <si>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</si>
  <si>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</si>
  <si>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</si>
  <si>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</si>
  <si>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</si>
  <si>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</si>
  <si>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</si>
  <si>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</si>
  <si>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</si>
  <si>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</si>
  <si>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</si>
  <si>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</si>
  <si>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</si>
  <si>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</si>
  <si>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</si>
  <si>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</si>
  <si>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</si>
  <si>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</si>
  <si>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</si>
  <si>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</si>
  <si>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</si>
  <si>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</si>
  <si>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</si>
  <si>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</si>
  <si>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</si>
  <si>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</si>
  <si>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</si>
  <si>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</si>
  <si>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</si>
  <si>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</si>
  <si>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</si>
  <si>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</si>
  <si>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</si>
  <si>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</si>
  <si>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</si>
  <si>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</si>
  <si>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</si>
  <si>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</si>
  <si>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</si>
  <si>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</si>
  <si>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</si>
  <si>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</si>
  <si>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</si>
  <si>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</si>
  <si>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</si>
  <si>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</si>
  <si>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</si>
  <si>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</si>
  <si>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</si>
  <si>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</si>
  <si>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</si>
  <si>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</si>
  <si>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</si>
  <si>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</si>
  <si>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</si>
  <si>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</si>
  <si>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</si>
  <si>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</si>
  <si>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</si>
  <si>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</si>
  <si>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</si>
  <si>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</si>
  <si>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</si>
  <si>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</si>
  <si>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</si>
  <si>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</si>
  <si>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</si>
  <si>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</si>
  <si>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</si>
  <si>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</si>
  <si>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</si>
  <si>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</si>
  <si>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</si>
  <si>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</si>
  <si>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</si>
  <si>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</si>
  <si>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</si>
  <si>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</si>
  <si>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</si>
  <si>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</si>
  <si>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</si>
  <si>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</si>
  <si>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</si>
  <si>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</si>
  <si>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</si>
  <si>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</si>
  <si>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</si>
  <si>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</si>
  <si>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</si>
  <si>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</si>
  <si>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</si>
  <si>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</si>
  <si>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</si>
  <si>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</si>
  <si>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</si>
  <si>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</si>
  <si>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</si>
  <si>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</si>
  <si>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</si>
  <si>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</si>
  <si>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</si>
  <si>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</si>
  <si>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</si>
  <si>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</si>
  <si>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</si>
  <si>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</si>
  <si>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</si>
  <si>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</si>
  <si>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</si>
  <si>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</si>
  <si>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</si>
  <si>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</si>
  <si>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</si>
  <si>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</si>
  <si>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</si>
  <si>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</si>
  <si>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</si>
  <si>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</si>
  <si>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</si>
  <si>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</si>
  <si>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</si>
  <si>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</si>
  <si>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</si>
  <si>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</si>
  <si>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</si>
  <si>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</si>
  <si>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</si>
  <si>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</si>
  <si>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</si>
  <si>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</si>
  <si>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</si>
  <si>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</si>
  <si>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</si>
  <si>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</si>
  <si>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</si>
  <si>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</si>
  <si>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</si>
  <si>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</si>
  <si>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</si>
  <si>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</si>
  <si>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</si>
  <si>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</si>
  <si>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</si>
  <si>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</si>
  <si>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</si>
  <si>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</si>
  <si>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</si>
  <si>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</si>
  <si>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</si>
  <si>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</si>
  <si>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</si>
  <si>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</si>
  <si>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</si>
  <si>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</si>
  <si>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</si>
  <si>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</si>
  <si>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</si>
  <si>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</si>
  <si>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</si>
  <si>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</si>
  <si>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</si>
  <si>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</si>
  <si>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</si>
  <si>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</si>
  <si>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</si>
  <si>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</si>
  <si>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</si>
  <si>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</si>
  <si>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</si>
  <si>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</si>
  <si>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</si>
  <si>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</si>
  <si>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</si>
  <si>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</si>
  <si>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</si>
  <si>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</si>
  <si>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</si>
  <si>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</si>
  <si>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</si>
  <si>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</si>
  <si>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</si>
  <si>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</si>
  <si>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</si>
  <si>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</si>
  <si>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</si>
  <si>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</si>
  <si>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</si>
  <si>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</si>
  <si>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</si>
  <si>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</si>
  <si>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</si>
  <si>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</si>
  <si>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</si>
  <si>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</si>
  <si>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</si>
  <si>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</si>
  <si>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</si>
  <si>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</si>
  <si>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</si>
  <si>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</si>
  <si>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</si>
  <si>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</si>
  <si>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</si>
  <si>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</si>
  <si>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</si>
  <si>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</si>
  <si>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</si>
  <si>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</si>
  <si>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</si>
  <si>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</si>
  <si>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</si>
  <si>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</si>
  <si>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</si>
  <si>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</si>
  <si>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</si>
  <si>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</si>
  <si>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</si>
  <si>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</si>
  <si>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</si>
  <si>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</si>
  <si>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</si>
  <si>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</si>
  <si>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</si>
  <si>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</si>
  <si>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</si>
  <si>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</si>
  <si>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</si>
  <si>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</si>
  <si>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</si>
  <si>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</si>
  <si>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</si>
  <si>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</si>
  <si>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</si>
  <si>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</si>
  <si>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</si>
  <si>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</si>
  <si>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</si>
  <si>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</si>
  <si>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</si>
  <si>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</si>
  <si>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</si>
  <si>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</si>
  <si>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</si>
  <si>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</si>
  <si>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</si>
  <si>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</si>
  <si>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</si>
  <si>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</si>
  <si>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</si>
  <si>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</si>
  <si>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</si>
  <si>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</si>
  <si>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</si>
  <si>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</si>
  <si>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</si>
  <si>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</si>
  <si>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</si>
  <si>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</si>
  <si>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</si>
  <si>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</si>
  <si>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</si>
  <si>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</si>
  <si>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</si>
  <si>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</si>
  <si>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</si>
  <si>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</si>
  <si>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</si>
  <si>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</si>
  <si>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</si>
  <si>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</si>
  <si>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</si>
  <si>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</si>
  <si>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</si>
  <si>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</si>
  <si>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</si>
  <si>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</si>
  <si>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</si>
  <si>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</si>
  <si>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</si>
  <si>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</si>
  <si>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</si>
  <si>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</si>
  <si>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</si>
  <si>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</si>
  <si>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</si>
  <si>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</si>
  <si>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</si>
  <si>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</si>
  <si>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</si>
  <si>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</si>
  <si>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</si>
  <si>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</si>
  <si>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</si>
  <si>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</si>
  <si>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</si>
  <si>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</si>
  <si>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</si>
  <si>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</si>
  <si>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</si>
  <si>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</si>
  <si>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</si>
  <si>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</si>
  <si>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</si>
  <si>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</si>
  <si>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</si>
  <si>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</si>
  <si>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</si>
  <si>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</si>
  <si>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</si>
  <si>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</si>
  <si>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</si>
  <si>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</si>
  <si>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</si>
  <si>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</si>
  <si>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</si>
  <si>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</si>
  <si>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</si>
  <si>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</si>
  <si>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</si>
  <si>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</si>
  <si>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</si>
  <si>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</si>
  <si>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</si>
  <si>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</si>
  <si>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</si>
  <si>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</si>
  <si>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</si>
  <si>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</si>
  <si>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</si>
  <si>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</si>
  <si>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</si>
  <si>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</si>
  <si>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</si>
  <si>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</si>
  <si>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</si>
  <si>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</si>
  <si>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</si>
  <si>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</si>
  <si>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</si>
  <si>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</si>
  <si>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</si>
  <si>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</si>
  <si>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</si>
  <si>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</si>
  <si>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</si>
  <si>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</si>
  <si>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</si>
  <si>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</si>
  <si>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</si>
  <si>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</si>
  <si>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</si>
  <si>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</si>
  <si>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</si>
  <si>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</si>
  <si>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</si>
  <si>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</si>
  <si>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</si>
  <si>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</si>
  <si>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</si>
  <si>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</si>
  <si>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</si>
  <si>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</si>
  <si>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</si>
  <si>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</si>
  <si>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</si>
  <si>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</si>
  <si>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</si>
  <si>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</si>
  <si>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</si>
  <si>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</si>
  <si>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</si>
  <si>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</si>
  <si>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</si>
  <si>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</si>
  <si>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</si>
  <si>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</si>
  <si>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</si>
  <si>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</si>
  <si>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</si>
  <si>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</si>
  <si>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</si>
  <si>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</si>
  <si>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</si>
  <si>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</si>
  <si>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</si>
  <si>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</si>
  <si>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</si>
  <si>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</si>
  <si>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</si>
  <si>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</si>
  <si>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</si>
  <si>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</si>
  <si>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</si>
  <si>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</si>
  <si>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</si>
  <si>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NOKSEN</t>
  </si>
  <si>
    <t>NOKSEN SC</t>
  </si>
  <si>
    <t>Yes</t>
  </si>
  <si>
    <t>Permanent</t>
  </si>
  <si>
    <t>No</t>
  </si>
  <si>
    <t>Contractual</t>
  </si>
  <si>
    <t>yes</t>
  </si>
  <si>
    <t>ALEM ANM-9436820784</t>
  </si>
  <si>
    <t>Major</t>
  </si>
  <si>
    <t>15-10-2019</t>
  </si>
  <si>
    <t>NOKSEN,LONGRA (2VILLAGE)</t>
  </si>
  <si>
    <t>NOKSEN PHC (2/KM)</t>
  </si>
  <si>
    <t>hiv.malarai,</t>
  </si>
  <si>
    <t>TYPE A</t>
  </si>
  <si>
    <t>HMIS,RCH,VHND,IMUNI.UNTIED REGISTER,STOCK REGISTER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</si>
</sst>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3"/>
  <sheetViews>
    <sheetView workbookViewId="0">
      <selection activeCell="A2" sqref="A2"/>
    </sheetView>
  </sheetViews>
  <sheetFormatPr defaultRowHeight="15" x14ac:dyDescent="0.2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 x14ac:dyDescent="0.3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 x14ac:dyDescent="0.25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 x14ac:dyDescent="0.25">
      <c r="A3" t="str">
        <f>SC_Identification!B3</f>
        <v>NAGALAND</v>
      </c>
      <c r="B3" t="str">
        <f>SC_Identification!B4</f>
        <v>TUENSANG</v>
      </c>
      <c r="C3" t="str">
        <f>SC_Identification!B5</f>
        <v>NOKSEN</v>
      </c>
      <c r="D3" t="str">
        <f>SC_Identification!B6</f>
        <v>NOKSEN SC</v>
      </c>
      <c r="E3" t="str">
        <f>SC_Identification!B7</f>
        <v>NOKSEN,LONGRA (2VILLAGE)</v>
      </c>
      <c r="F3">
        <f>SC_Identification!B8</f>
        <v>3818</v>
      </c>
      <c r="G3">
        <f>SC_Identification!B9</f>
        <v>15</v>
      </c>
      <c r="H3">
        <f>SC_Identification!B10</f>
        <v>0</v>
      </c>
      <c r="I3" t="str">
        <f>SC_Identification!B11</f>
        <v>NOKSEN PHC (2/KM)</v>
      </c>
      <c r="J3" t="str">
        <f>SC_Identification!B12</f>
        <v>ALEM ANM-9436820784</v>
      </c>
      <c r="K3">
        <f>SC_Identification!B13</f>
        <v>43810</v>
      </c>
      <c r="L3">
        <f>'A- Human Resource'!C3</f>
        <v>1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1</v>
      </c>
      <c r="T3" t="str">
        <f>'A- Human Resource'!K3</f>
        <v>No</v>
      </c>
      <c r="U3">
        <f>'A- Human Resource'!L3</f>
        <v>0</v>
      </c>
      <c r="V3">
        <f>'A- Human Resource'!C4</f>
        <v>1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>
        <f>'A- Human Resource'!J4</f>
        <v>1</v>
      </c>
      <c r="AD3" t="str">
        <f>'A- Human Resource'!K4</f>
        <v>No</v>
      </c>
      <c r="AE3" t="str">
        <f>'A- Human Resource'!L4</f>
        <v>hiv.malarai,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>
        <f>'A- Human Resource'!C6</f>
        <v>1</v>
      </c>
      <c r="AQ3">
        <f>'A- Human Resource'!D6</f>
        <v>1</v>
      </c>
      <c r="AR3" t="str">
        <f>'A- Human Resource'!E6</f>
        <v>Contractual</v>
      </c>
      <c r="AS3" t="str">
        <f>'A- Human Resource'!F6</f>
        <v>yes</v>
      </c>
      <c r="AT3" t="str">
        <f>'A- Human Resource'!G6</f>
        <v>Yes</v>
      </c>
      <c r="AU3" t="str">
        <f>'A- Human Resource'!H6</f>
        <v>Yes</v>
      </c>
      <c r="AV3" t="str">
        <f>'A- Human Resource'!I6</f>
        <v>No</v>
      </c>
      <c r="AW3" t="str">
        <f>'A- Human Resource'!J6</f>
        <v>Yes</v>
      </c>
      <c r="AX3" t="str">
        <f>'A- Human Resource'!K6</f>
        <v>No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0</v>
      </c>
      <c r="DK3">
        <f>'B-Infrastructure'!C6</f>
        <v>0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Yes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Yes</v>
      </c>
      <c r="ET3" t="str">
        <f>'B-Infrastructure'!C40</f>
        <v>No</v>
      </c>
      <c r="EU3" t="str">
        <f>'B-Infrastructure'!C41</f>
        <v>Yes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HMIS,RCH,VHND,IMUNI.UNTIED REGISTER,STOCK REGISTER</v>
      </c>
      <c r="FF3" t="str">
        <f>'C.IT Readiness,IEC'!C10</f>
        <v>15-10-2019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5</v>
      </c>
      <c r="FN3">
        <f>'D. Clinical Materials'!D5</f>
        <v>5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3</v>
      </c>
      <c r="FX3">
        <f>'D. Clinical Materials'!D10</f>
        <v>2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1</v>
      </c>
      <c r="GE3">
        <f>'D. Clinical Materials'!C14</f>
        <v>4</v>
      </c>
      <c r="GF3">
        <f>'D. Clinical Materials'!D14</f>
        <v>3</v>
      </c>
      <c r="GG3">
        <f>'D. Clinical Materials'!C15</f>
        <v>3</v>
      </c>
      <c r="GH3">
        <f>'D. Clinical Materials'!D15</f>
        <v>2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3</v>
      </c>
      <c r="GN3">
        <f>'D. Clinical Materials'!D18</f>
        <v>1</v>
      </c>
      <c r="GO3">
        <f>'D. Clinical Materials'!C19</f>
        <v>5</v>
      </c>
      <c r="GP3">
        <f>'D. Clinical Materials'!D19</f>
        <v>3</v>
      </c>
      <c r="GQ3">
        <f>'D. Clinical Materials'!C20</f>
        <v>3</v>
      </c>
      <c r="GR3">
        <f>'D. Clinical Materials'!D20</f>
        <v>1</v>
      </c>
      <c r="GS3">
        <f>'D. Clinical Materials'!C21</f>
        <v>4</v>
      </c>
      <c r="GT3">
        <f>'D. Clinical Materials'!D21</f>
        <v>2</v>
      </c>
      <c r="GU3">
        <f>'D. Clinical Materials'!C22</f>
        <v>3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4</v>
      </c>
      <c r="GZ3">
        <f>'D. Clinical Materials'!D24</f>
        <v>1</v>
      </c>
      <c r="HA3">
        <f>'D. Clinical Materials'!C25</f>
        <v>4</v>
      </c>
      <c r="HB3">
        <f>'D. Clinical Materials'!D25</f>
        <v>2</v>
      </c>
      <c r="HC3">
        <f>'D. Clinical Materials'!C26</f>
        <v>4</v>
      </c>
      <c r="HD3">
        <f>'D. Clinical Materials'!D26</f>
        <v>3</v>
      </c>
      <c r="HE3">
        <f>'D. Clinical Materials'!C27</f>
        <v>3</v>
      </c>
      <c r="HF3">
        <f>'D. Clinical Materials'!D27</f>
        <v>3</v>
      </c>
      <c r="HG3">
        <f>'D. Clinical Materials'!C28</f>
        <v>3</v>
      </c>
      <c r="HH3">
        <f>'D. Clinical Materials'!D28</f>
        <v>3</v>
      </c>
      <c r="HI3">
        <f>'D. Clinical Materials'!C29</f>
        <v>4</v>
      </c>
      <c r="HJ3">
        <f>'D. Clinical Materials'!D29</f>
        <v>4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4</v>
      </c>
      <c r="HS3">
        <f>'D. Clinical Materials'!C34</f>
        <v>4</v>
      </c>
      <c r="HT3">
        <f>'D. Clinical Materials'!D34</f>
        <v>4</v>
      </c>
      <c r="HU3">
        <f>'D. Clinical Materials'!C35</f>
        <v>0</v>
      </c>
      <c r="HV3">
        <f>'D. Clinical Materials'!D35</f>
        <v>0</v>
      </c>
      <c r="HW3">
        <f>'D. Clinical Materials'!C36</f>
        <v>4</v>
      </c>
      <c r="HX3">
        <f>'D. Clinical Materials'!D36</f>
        <v>3</v>
      </c>
      <c r="HY3">
        <f>'D. Clinical Materials'!C37</f>
        <v>4</v>
      </c>
      <c r="HZ3">
        <f>'D. Clinical Materials'!D37</f>
        <v>3</v>
      </c>
      <c r="IA3">
        <f>'D. Clinical Materials'!C38</f>
        <v>0</v>
      </c>
      <c r="IB3">
        <f>'D. Clinical Materials'!D38</f>
        <v>0</v>
      </c>
      <c r="IC3">
        <f>'D. Clinical Materials'!C39</f>
        <v>3</v>
      </c>
      <c r="ID3">
        <f>'D. Clinical Materials'!D39</f>
        <v>3</v>
      </c>
      <c r="IE3">
        <f>'D. Clinical Materials'!C40</f>
        <v>4</v>
      </c>
      <c r="IF3">
        <f>'D. Clinical Materials'!D40</f>
        <v>3</v>
      </c>
      <c r="IG3">
        <f>'D. Clinical Materials'!C41</f>
        <v>4</v>
      </c>
      <c r="IH3">
        <f>'D. Clinical Materials'!D41</f>
        <v>3</v>
      </c>
      <c r="II3">
        <f>'D. Clinical Materials'!C42</f>
        <v>1</v>
      </c>
      <c r="IJ3">
        <f>'D. Clinical Materials'!D42</f>
        <v>1</v>
      </c>
      <c r="IK3">
        <f>'D. Clinical Materials'!C43</f>
        <v>1</v>
      </c>
      <c r="IL3">
        <f>'D. Clinical Materials'!D43</f>
        <v>1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2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2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0</v>
      </c>
      <c r="MM3" t="str">
        <f>'E.LINEN,Consumables'!C22</f>
        <v>Yes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1</v>
      </c>
      <c r="OX3">
        <f>'F.Furniture,G-Lab Diagnostic'!D15</f>
        <v>1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1</v>
      </c>
      <c r="PJ3">
        <f>'F.Furniture,G-Lab Diagnostic'!D21</f>
        <v>1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20</v>
      </c>
      <c r="QF3">
        <f>'F.Furniture,G-Lab Diagnostic'!D32</f>
        <v>20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Yes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Yes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 x14ac:dyDescent="0.25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 x14ac:dyDescent="0.3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 x14ac:dyDescent="0.3">
      <c r="A2" s="78" t="s">
        <v>0</v>
      </c>
      <c r="B2" s="78"/>
    </row>
    <row r="3" spans="1:8" ht="20.25" thickTop="1" thickBot="1" x14ac:dyDescent="0.35">
      <c r="A3" s="42" t="s">
        <v>77</v>
      </c>
      <c r="B3" s="47" t="s">
        <v>1189</v>
      </c>
    </row>
    <row r="4" spans="1:8" ht="20.25" thickTop="1" thickBot="1" x14ac:dyDescent="0.35">
      <c r="A4" s="42" t="s">
        <v>79</v>
      </c>
      <c r="B4" s="47" t="s">
        <v>1190</v>
      </c>
    </row>
    <row r="5" spans="1:8" ht="20.25" thickTop="1" thickBot="1" x14ac:dyDescent="0.35">
      <c r="A5" s="42" t="s">
        <v>78</v>
      </c>
      <c r="B5" s="47" t="s">
        <v>1191</v>
      </c>
    </row>
    <row r="6" spans="1:8" ht="20.25" thickTop="1" thickBot="1" x14ac:dyDescent="0.35">
      <c r="A6" s="42" t="s">
        <v>80</v>
      </c>
      <c r="B6" s="47" t="s">
        <v>1192</v>
      </c>
    </row>
    <row r="7" spans="1:8" ht="20.25" thickTop="1" thickBot="1" x14ac:dyDescent="0.35">
      <c r="A7" s="42" t="s">
        <v>81</v>
      </c>
      <c r="B7" s="47" t="s">
        <v>1201</v>
      </c>
    </row>
    <row r="8" spans="1:8" ht="20.25" thickTop="1" thickBot="1" x14ac:dyDescent="0.35">
      <c r="A8" s="42" t="s">
        <v>82</v>
      </c>
      <c r="B8" s="47">
        <v>3818</v>
      </c>
    </row>
    <row r="9" spans="1:8" ht="20.25" thickTop="1" thickBot="1" x14ac:dyDescent="0.35">
      <c r="A9" s="42" t="s">
        <v>83</v>
      </c>
      <c r="B9" s="47">
        <v>15</v>
      </c>
    </row>
    <row r="10" spans="1:8" ht="20.25" thickTop="1" thickBot="1" x14ac:dyDescent="0.35">
      <c r="A10" s="42" t="s">
        <v>84</v>
      </c>
      <c r="B10" s="47">
        <v>0</v>
      </c>
    </row>
    <row r="11" spans="1:8" ht="20.25" thickTop="1" thickBot="1" x14ac:dyDescent="0.35">
      <c r="A11" s="42" t="s">
        <v>85</v>
      </c>
      <c r="B11" s="47" t="s">
        <v>1202</v>
      </c>
    </row>
    <row r="12" spans="1:8" ht="20.25" thickTop="1" thickBot="1" x14ac:dyDescent="0.35">
      <c r="A12" s="42" t="s">
        <v>86</v>
      </c>
      <c r="B12" s="47" t="s">
        <v>1198</v>
      </c>
    </row>
    <row r="13" spans="1:8" ht="20.25" thickTop="1" thickBot="1" x14ac:dyDescent="0.35">
      <c r="A13" s="42" t="s">
        <v>87</v>
      </c>
      <c r="B13" s="65">
        <v>43810</v>
      </c>
    </row>
    <row r="14" spans="1:8" ht="15.75" hidden="1" thickTop="1" x14ac:dyDescent="0.25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C13"/>
  <sheetViews>
    <sheetView showGridLines="0" workbookViewId="0">
      <selection activeCell="L4" sqref="L4"/>
    </sheetView>
  </sheetViews>
  <sheetFormatPr defaultColWidth="0" defaultRowHeight="23.25" customHeight="1" zeroHeight="1" x14ac:dyDescent="0.25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 x14ac:dyDescent="0.3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 x14ac:dyDescent="0.3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 x14ac:dyDescent="0.3">
      <c r="A3" s="46" t="s">
        <v>1185</v>
      </c>
      <c r="B3" s="46" t="s">
        <v>14</v>
      </c>
      <c r="C3" s="48">
        <v>1</v>
      </c>
      <c r="D3" s="49" t="s">
        <v>1193</v>
      </c>
      <c r="E3" s="50" t="s">
        <v>1194</v>
      </c>
      <c r="F3" s="49" t="s">
        <v>1195</v>
      </c>
      <c r="G3" s="49" t="s">
        <v>1193</v>
      </c>
      <c r="H3" s="49" t="s">
        <v>1193</v>
      </c>
      <c r="I3" s="49" t="s">
        <v>1195</v>
      </c>
      <c r="J3" s="48">
        <v>1</v>
      </c>
      <c r="K3" s="49" t="s">
        <v>1195</v>
      </c>
      <c r="L3" s="48"/>
    </row>
    <row r="4" spans="1:12" s="51" customFormat="1" ht="25.5" customHeight="1" thickTop="1" thickBot="1" x14ac:dyDescent="0.3">
      <c r="A4" s="46" t="s">
        <v>1186</v>
      </c>
      <c r="B4" s="46" t="s">
        <v>16</v>
      </c>
      <c r="C4" s="48">
        <v>1</v>
      </c>
      <c r="D4" s="49" t="s">
        <v>1193</v>
      </c>
      <c r="E4" s="50" t="s">
        <v>1196</v>
      </c>
      <c r="F4" s="49" t="s">
        <v>1195</v>
      </c>
      <c r="G4" s="49" t="s">
        <v>1193</v>
      </c>
      <c r="H4" s="49" t="s">
        <v>1193</v>
      </c>
      <c r="I4" s="49" t="s">
        <v>1195</v>
      </c>
      <c r="J4" s="48">
        <v>1</v>
      </c>
      <c r="K4" s="49" t="s">
        <v>1195</v>
      </c>
      <c r="L4" s="48" t="s">
        <v>1203</v>
      </c>
    </row>
    <row r="5" spans="1:12" s="51" customFormat="1" ht="34.5" customHeight="1" thickTop="1" thickBot="1" x14ac:dyDescent="0.3">
      <c r="A5" s="46" t="s">
        <v>1187</v>
      </c>
      <c r="B5" s="46" t="s">
        <v>18</v>
      </c>
      <c r="C5" s="48">
        <v>0</v>
      </c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 x14ac:dyDescent="0.3">
      <c r="A6" s="80" t="s">
        <v>1188</v>
      </c>
      <c r="B6" s="46" t="s">
        <v>1093</v>
      </c>
      <c r="C6" s="52">
        <v>1</v>
      </c>
      <c r="D6" s="52">
        <v>1</v>
      </c>
      <c r="E6" s="52" t="s">
        <v>1196</v>
      </c>
      <c r="F6" s="52" t="s">
        <v>1197</v>
      </c>
      <c r="G6" s="52" t="s">
        <v>1193</v>
      </c>
      <c r="H6" s="52" t="s">
        <v>1193</v>
      </c>
      <c r="I6" s="52" t="s">
        <v>1195</v>
      </c>
      <c r="J6" s="49" t="s">
        <v>1193</v>
      </c>
      <c r="K6" s="49" t="s">
        <v>1195</v>
      </c>
      <c r="L6" s="52"/>
    </row>
    <row r="7" spans="1:12" s="51" customFormat="1" ht="25.5" customHeight="1" thickTop="1" thickBot="1" x14ac:dyDescent="0.3">
      <c r="A7" s="81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 x14ac:dyDescent="0.3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 x14ac:dyDescent="0.3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 x14ac:dyDescent="0.3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 x14ac:dyDescent="0.3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 x14ac:dyDescent="0.3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 x14ac:dyDescent="0.25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45"/>
  <sheetViews>
    <sheetView showGridLines="0" topLeftCell="A22" workbookViewId="0">
      <selection activeCell="C4" sqref="C4"/>
    </sheetView>
  </sheetViews>
  <sheetFormatPr defaultColWidth="0" defaultRowHeight="15" zeroHeight="1" x14ac:dyDescent="0.25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 x14ac:dyDescent="0.3">
      <c r="A1" s="83" t="s">
        <v>1102</v>
      </c>
      <c r="B1" s="83"/>
      <c r="C1" s="83"/>
      <c r="D1" s="83"/>
    </row>
    <row r="2" spans="1:6" ht="17.25" thickTop="1" thickBot="1" x14ac:dyDescent="0.3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 x14ac:dyDescent="0.3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 x14ac:dyDescent="0.3">
      <c r="A4" s="28">
        <v>1.1000000000000001</v>
      </c>
      <c r="B4" s="25" t="s">
        <v>24</v>
      </c>
      <c r="C4" s="49" t="s">
        <v>1204</v>
      </c>
      <c r="D4" s="53"/>
      <c r="F4" s="38" t="s">
        <v>189</v>
      </c>
    </row>
    <row r="5" spans="1:6" ht="16.5" thickTop="1" thickBot="1" x14ac:dyDescent="0.3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 x14ac:dyDescent="0.3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 x14ac:dyDescent="0.3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 x14ac:dyDescent="0.3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 x14ac:dyDescent="0.3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 x14ac:dyDescent="0.3">
      <c r="A10" s="28" t="s">
        <v>1108</v>
      </c>
      <c r="B10" s="18" t="s">
        <v>32</v>
      </c>
      <c r="C10" s="49" t="s">
        <v>1193</v>
      </c>
      <c r="D10" s="53"/>
      <c r="F10" s="38" t="s">
        <v>195</v>
      </c>
    </row>
    <row r="11" spans="1:6" ht="16.5" thickTop="1" thickBot="1" x14ac:dyDescent="0.3">
      <c r="A11" s="28" t="s">
        <v>1110</v>
      </c>
      <c r="B11" s="18" t="s">
        <v>1100</v>
      </c>
      <c r="C11" s="55" t="s">
        <v>1199</v>
      </c>
      <c r="D11" s="56"/>
      <c r="F11" s="38" t="s">
        <v>196</v>
      </c>
    </row>
    <row r="12" spans="1:6" ht="16.5" thickTop="1" thickBot="1" x14ac:dyDescent="0.3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 x14ac:dyDescent="0.3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 x14ac:dyDescent="0.3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 x14ac:dyDescent="0.3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 x14ac:dyDescent="0.3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 x14ac:dyDescent="0.3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 x14ac:dyDescent="0.3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 x14ac:dyDescent="0.3">
      <c r="A19" s="28"/>
      <c r="B19" s="28" t="s">
        <v>1152</v>
      </c>
      <c r="C19" s="49" t="s">
        <v>1195</v>
      </c>
      <c r="D19" s="53"/>
      <c r="F19" s="38" t="s">
        <v>203</v>
      </c>
    </row>
    <row r="20" spans="1:6" ht="16.5" thickTop="1" thickBot="1" x14ac:dyDescent="0.3">
      <c r="A20" s="28"/>
      <c r="B20" s="28" t="s">
        <v>1153</v>
      </c>
      <c r="C20" s="49" t="s">
        <v>1195</v>
      </c>
      <c r="D20" s="53"/>
      <c r="F20" s="38" t="s">
        <v>204</v>
      </c>
    </row>
    <row r="21" spans="1:6" ht="16.5" thickTop="1" thickBot="1" x14ac:dyDescent="0.3">
      <c r="A21" s="28"/>
      <c r="B21" s="28" t="s">
        <v>1154</v>
      </c>
      <c r="C21" s="49" t="s">
        <v>1195</v>
      </c>
      <c r="D21" s="53"/>
      <c r="F21" s="38" t="s">
        <v>205</v>
      </c>
    </row>
    <row r="22" spans="1:6" ht="16.5" thickTop="1" thickBot="1" x14ac:dyDescent="0.3">
      <c r="A22" s="28"/>
      <c r="B22" s="28" t="s">
        <v>1155</v>
      </c>
      <c r="C22" s="49" t="s">
        <v>1195</v>
      </c>
      <c r="D22" s="53"/>
      <c r="F22" s="38" t="s">
        <v>206</v>
      </c>
    </row>
    <row r="23" spans="1:6" ht="16.5" thickTop="1" thickBot="1" x14ac:dyDescent="0.3">
      <c r="A23" s="28"/>
      <c r="B23" s="28" t="s">
        <v>1156</v>
      </c>
      <c r="C23" s="49"/>
      <c r="D23" s="53"/>
      <c r="F23" s="38" t="s">
        <v>207</v>
      </c>
    </row>
    <row r="24" spans="1:6" ht="16.5" thickTop="1" thickBot="1" x14ac:dyDescent="0.3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 x14ac:dyDescent="0.3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 x14ac:dyDescent="0.3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 x14ac:dyDescent="0.3">
      <c r="A27" s="28" t="s">
        <v>1126</v>
      </c>
      <c r="B27" s="18" t="s">
        <v>56</v>
      </c>
      <c r="C27" s="49" t="s">
        <v>1193</v>
      </c>
      <c r="D27" s="53"/>
      <c r="F27" s="38" t="s">
        <v>211</v>
      </c>
    </row>
    <row r="28" spans="1:6" ht="16.5" thickTop="1" thickBot="1" x14ac:dyDescent="0.3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 x14ac:dyDescent="0.3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 x14ac:dyDescent="0.3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 x14ac:dyDescent="0.3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 x14ac:dyDescent="0.3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 x14ac:dyDescent="0.3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 x14ac:dyDescent="0.3">
      <c r="A34" s="28">
        <v>24.1</v>
      </c>
      <c r="B34" s="18" t="s">
        <v>69</v>
      </c>
      <c r="C34" s="49" t="s">
        <v>1195</v>
      </c>
      <c r="D34" s="53"/>
      <c r="F34" s="38" t="s">
        <v>218</v>
      </c>
    </row>
    <row r="35" spans="1:6" ht="16.5" thickTop="1" thickBot="1" x14ac:dyDescent="0.3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 x14ac:dyDescent="0.3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 x14ac:dyDescent="0.3">
      <c r="A37" s="28"/>
      <c r="B37" s="28" t="s">
        <v>1157</v>
      </c>
      <c r="C37" s="49" t="s">
        <v>1193</v>
      </c>
      <c r="D37" s="53"/>
      <c r="F37" s="38" t="s">
        <v>221</v>
      </c>
    </row>
    <row r="38" spans="1:6" ht="16.5" thickTop="1" thickBot="1" x14ac:dyDescent="0.3">
      <c r="A38" s="28"/>
      <c r="B38" s="28" t="s">
        <v>1158</v>
      </c>
      <c r="C38" s="49" t="s">
        <v>1195</v>
      </c>
      <c r="D38" s="53"/>
      <c r="F38" s="38" t="s">
        <v>222</v>
      </c>
    </row>
    <row r="39" spans="1:6" ht="16.5" thickTop="1" thickBot="1" x14ac:dyDescent="0.3">
      <c r="A39" s="28"/>
      <c r="B39" s="28" t="s">
        <v>1159</v>
      </c>
      <c r="C39" s="49" t="s">
        <v>1193</v>
      </c>
      <c r="D39" s="53"/>
      <c r="F39" s="38" t="s">
        <v>223</v>
      </c>
    </row>
    <row r="40" spans="1:6" ht="16.5" thickTop="1" thickBot="1" x14ac:dyDescent="0.3">
      <c r="A40" s="28"/>
      <c r="B40" s="28" t="s">
        <v>1160</v>
      </c>
      <c r="C40" s="49" t="s">
        <v>1195</v>
      </c>
      <c r="D40" s="53"/>
      <c r="F40" s="38" t="s">
        <v>224</v>
      </c>
    </row>
    <row r="41" spans="1:6" ht="16.5" thickTop="1" thickBot="1" x14ac:dyDescent="0.3">
      <c r="A41" s="28"/>
      <c r="B41" s="28" t="s">
        <v>1161</v>
      </c>
      <c r="C41" s="49" t="s">
        <v>1193</v>
      </c>
      <c r="D41" s="53"/>
      <c r="F41" s="38" t="s">
        <v>225</v>
      </c>
    </row>
    <row r="42" spans="1:6" ht="16.5" thickTop="1" thickBot="1" x14ac:dyDescent="0.3">
      <c r="A42" s="28"/>
      <c r="B42" s="28" t="s">
        <v>1162</v>
      </c>
      <c r="C42" s="49"/>
      <c r="D42" s="53"/>
      <c r="F42" s="38" t="s">
        <v>226</v>
      </c>
    </row>
    <row r="43" spans="1:6" ht="16.5" thickTop="1" thickBot="1" x14ac:dyDescent="0.3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 x14ac:dyDescent="0.3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 x14ac:dyDescent="0.25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XFC12"/>
  <sheetViews>
    <sheetView tabSelected="1" workbookViewId="0">
      <selection activeCell="C9" sqref="C9"/>
    </sheetView>
  </sheetViews>
  <sheetFormatPr defaultColWidth="0" defaultRowHeight="15" zeroHeight="1" x14ac:dyDescent="0.25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 x14ac:dyDescent="0.3">
      <c r="A1" s="84" t="s">
        <v>1072</v>
      </c>
      <c r="B1" s="84"/>
      <c r="C1" s="84"/>
      <c r="D1" s="84"/>
    </row>
    <row r="2" spans="1:4" ht="19.5" thickTop="1" thickBot="1" x14ac:dyDescent="0.3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 x14ac:dyDescent="0.3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 x14ac:dyDescent="0.3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 x14ac:dyDescent="0.3">
      <c r="A5" s="44" t="s">
        <v>1178</v>
      </c>
      <c r="B5" s="45" t="s">
        <v>234</v>
      </c>
      <c r="C5" s="59" t="s">
        <v>1195</v>
      </c>
      <c r="D5" s="60"/>
    </row>
    <row r="6" spans="1:4" ht="20.25" thickTop="1" thickBot="1" x14ac:dyDescent="0.3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 x14ac:dyDescent="0.3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 x14ac:dyDescent="0.3">
      <c r="A8" s="44" t="s">
        <v>1181</v>
      </c>
      <c r="B8" s="45" t="s">
        <v>237</v>
      </c>
      <c r="C8" s="59" t="s">
        <v>1193</v>
      </c>
      <c r="D8" s="60"/>
    </row>
    <row r="9" spans="1:4" ht="20.25" thickTop="1" thickBot="1" x14ac:dyDescent="0.3">
      <c r="A9" s="44" t="s">
        <v>1182</v>
      </c>
      <c r="B9" s="45" t="s">
        <v>240</v>
      </c>
      <c r="C9" s="60" t="s">
        <v>1205</v>
      </c>
      <c r="D9" s="60"/>
    </row>
    <row r="10" spans="1:4" ht="20.25" thickTop="1" thickBot="1" x14ac:dyDescent="0.3">
      <c r="A10" s="44" t="s">
        <v>1183</v>
      </c>
      <c r="B10" s="45" t="s">
        <v>238</v>
      </c>
      <c r="C10" s="60" t="s">
        <v>1200</v>
      </c>
      <c r="D10" s="60"/>
    </row>
    <row r="11" spans="1:4" ht="20.25" thickTop="1" thickBot="1" x14ac:dyDescent="0.3">
      <c r="A11" s="44" t="s">
        <v>1184</v>
      </c>
      <c r="B11" s="45" t="s">
        <v>239</v>
      </c>
      <c r="C11" s="60"/>
      <c r="D11" s="60"/>
    </row>
    <row r="12" spans="1:4" ht="15.75" hidden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FC77"/>
  <sheetViews>
    <sheetView showGridLines="0" topLeftCell="A55" workbookViewId="0">
      <selection activeCell="D59" sqref="D59"/>
    </sheetView>
  </sheetViews>
  <sheetFormatPr defaultColWidth="0" defaultRowHeight="15" zeroHeight="1" x14ac:dyDescent="0.25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 x14ac:dyDescent="0.3">
      <c r="A1" s="83" t="s">
        <v>1103</v>
      </c>
      <c r="B1" s="83"/>
      <c r="C1" s="83"/>
      <c r="D1" s="83"/>
    </row>
    <row r="2" spans="1:4" ht="31.5" thickTop="1" thickBot="1" x14ac:dyDescent="0.3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 x14ac:dyDescent="0.3">
      <c r="A3" s="15" t="s">
        <v>13</v>
      </c>
      <c r="B3" s="18" t="s">
        <v>254</v>
      </c>
      <c r="C3" s="54">
        <v>0</v>
      </c>
      <c r="D3" s="54"/>
    </row>
    <row r="4" spans="1:4" ht="16.5" thickTop="1" thickBot="1" x14ac:dyDescent="0.3">
      <c r="A4" s="15" t="s">
        <v>15</v>
      </c>
      <c r="B4" s="18" t="s">
        <v>257</v>
      </c>
      <c r="C4" s="54">
        <v>0</v>
      </c>
      <c r="D4" s="54"/>
    </row>
    <row r="5" spans="1:4" ht="16.5" thickTop="1" thickBot="1" x14ac:dyDescent="0.3">
      <c r="A5" s="15" t="s">
        <v>17</v>
      </c>
      <c r="B5" s="18" t="s">
        <v>260</v>
      </c>
      <c r="C5" s="54">
        <v>5</v>
      </c>
      <c r="D5" s="54">
        <v>5</v>
      </c>
    </row>
    <row r="6" spans="1:4" ht="16.5" thickTop="1" thickBot="1" x14ac:dyDescent="0.3">
      <c r="A6" s="15" t="s">
        <v>19</v>
      </c>
      <c r="B6" s="18" t="s">
        <v>263</v>
      </c>
      <c r="C6" s="54">
        <v>0</v>
      </c>
      <c r="D6" s="54"/>
    </row>
    <row r="7" spans="1:4" ht="16.5" thickTop="1" thickBot="1" x14ac:dyDescent="0.3">
      <c r="A7" s="15" t="s">
        <v>29</v>
      </c>
      <c r="B7" s="18" t="s">
        <v>266</v>
      </c>
      <c r="C7" s="54">
        <v>0</v>
      </c>
      <c r="D7" s="54"/>
    </row>
    <row r="8" spans="1:4" ht="16.5" thickTop="1" thickBot="1" x14ac:dyDescent="0.3">
      <c r="A8" s="15" t="s">
        <v>31</v>
      </c>
      <c r="B8" s="18" t="s">
        <v>269</v>
      </c>
      <c r="C8" s="54">
        <v>2</v>
      </c>
      <c r="D8" s="54">
        <v>1</v>
      </c>
    </row>
    <row r="9" spans="1:4" ht="16.5" thickTop="1" thickBot="1" x14ac:dyDescent="0.3">
      <c r="A9" s="15" t="s">
        <v>33</v>
      </c>
      <c r="B9" s="18" t="s">
        <v>272</v>
      </c>
      <c r="C9" s="54">
        <v>0</v>
      </c>
      <c r="D9" s="54"/>
    </row>
    <row r="10" spans="1:4" ht="16.5" thickTop="1" thickBot="1" x14ac:dyDescent="0.3">
      <c r="A10" s="15" t="s">
        <v>35</v>
      </c>
      <c r="B10" s="18" t="s">
        <v>275</v>
      </c>
      <c r="C10" s="54">
        <v>3</v>
      </c>
      <c r="D10" s="54">
        <v>2</v>
      </c>
    </row>
    <row r="11" spans="1:4" ht="16.5" thickTop="1" thickBot="1" x14ac:dyDescent="0.3">
      <c r="A11" s="15" t="s">
        <v>37</v>
      </c>
      <c r="B11" s="18" t="s">
        <v>278</v>
      </c>
      <c r="C11" s="54">
        <v>0</v>
      </c>
      <c r="D11" s="54"/>
    </row>
    <row r="12" spans="1:4" ht="16.5" thickTop="1" thickBot="1" x14ac:dyDescent="0.3">
      <c r="A12" s="15" t="s">
        <v>39</v>
      </c>
      <c r="B12" s="18" t="s">
        <v>281</v>
      </c>
      <c r="C12" s="54">
        <v>0</v>
      </c>
      <c r="D12" s="54"/>
    </row>
    <row r="13" spans="1:4" ht="16.5" thickTop="1" thickBot="1" x14ac:dyDescent="0.3">
      <c r="A13" s="15" t="s">
        <v>41</v>
      </c>
      <c r="B13" s="18" t="s">
        <v>284</v>
      </c>
      <c r="C13" s="54">
        <v>2</v>
      </c>
      <c r="D13" s="54">
        <v>1</v>
      </c>
    </row>
    <row r="14" spans="1:4" ht="16.5" thickTop="1" thickBot="1" x14ac:dyDescent="0.3">
      <c r="A14" s="15" t="s">
        <v>43</v>
      </c>
      <c r="B14" s="18" t="s">
        <v>287</v>
      </c>
      <c r="C14" s="54">
        <v>4</v>
      </c>
      <c r="D14" s="54">
        <v>3</v>
      </c>
    </row>
    <row r="15" spans="1:4" ht="16.5" thickTop="1" thickBot="1" x14ac:dyDescent="0.3">
      <c r="A15" s="15" t="s">
        <v>45</v>
      </c>
      <c r="B15" s="18" t="s">
        <v>290</v>
      </c>
      <c r="C15" s="54">
        <v>3</v>
      </c>
      <c r="D15" s="54">
        <v>2</v>
      </c>
    </row>
    <row r="16" spans="1:4" ht="16.5" thickTop="1" thickBot="1" x14ac:dyDescent="0.3">
      <c r="A16" s="15" t="s">
        <v>47</v>
      </c>
      <c r="B16" s="18" t="s">
        <v>293</v>
      </c>
      <c r="C16" s="54">
        <v>0</v>
      </c>
      <c r="D16" s="54"/>
    </row>
    <row r="17" spans="1:4" ht="16.5" thickTop="1" thickBot="1" x14ac:dyDescent="0.3">
      <c r="A17" s="15" t="s">
        <v>49</v>
      </c>
      <c r="B17" s="18" t="s">
        <v>296</v>
      </c>
      <c r="C17" s="54">
        <v>0</v>
      </c>
      <c r="D17" s="54"/>
    </row>
    <row r="18" spans="1:4" ht="16.5" thickTop="1" thickBot="1" x14ac:dyDescent="0.3">
      <c r="A18" s="15" t="s">
        <v>51</v>
      </c>
      <c r="B18" s="18" t="s">
        <v>299</v>
      </c>
      <c r="C18" s="54">
        <v>3</v>
      </c>
      <c r="D18" s="54">
        <v>1</v>
      </c>
    </row>
    <row r="19" spans="1:4" ht="16.5" thickTop="1" thickBot="1" x14ac:dyDescent="0.3">
      <c r="A19" s="15" t="s">
        <v>53</v>
      </c>
      <c r="B19" s="18" t="s">
        <v>302</v>
      </c>
      <c r="C19" s="54">
        <v>5</v>
      </c>
      <c r="D19" s="54">
        <v>3</v>
      </c>
    </row>
    <row r="20" spans="1:4" ht="16.5" thickTop="1" thickBot="1" x14ac:dyDescent="0.3">
      <c r="A20" s="15" t="s">
        <v>55</v>
      </c>
      <c r="B20" s="18" t="s">
        <v>305</v>
      </c>
      <c r="C20" s="54">
        <v>3</v>
      </c>
      <c r="D20" s="54">
        <v>1</v>
      </c>
    </row>
    <row r="21" spans="1:4" ht="16.5" thickTop="1" thickBot="1" x14ac:dyDescent="0.3">
      <c r="A21" s="15" t="s">
        <v>57</v>
      </c>
      <c r="B21" s="18" t="s">
        <v>308</v>
      </c>
      <c r="C21" s="54">
        <v>4</v>
      </c>
      <c r="D21" s="54">
        <v>2</v>
      </c>
    </row>
    <row r="22" spans="1:4" ht="16.5" thickTop="1" thickBot="1" x14ac:dyDescent="0.3">
      <c r="A22" s="15" t="s">
        <v>59</v>
      </c>
      <c r="B22" s="18" t="s">
        <v>311</v>
      </c>
      <c r="C22" s="54">
        <v>3</v>
      </c>
      <c r="D22" s="54">
        <v>1</v>
      </c>
    </row>
    <row r="23" spans="1:4" ht="16.5" thickTop="1" thickBot="1" x14ac:dyDescent="0.3">
      <c r="A23" s="15" t="s">
        <v>61</v>
      </c>
      <c r="B23" s="19" t="s">
        <v>314</v>
      </c>
      <c r="C23" s="54">
        <v>0</v>
      </c>
      <c r="D23" s="54"/>
    </row>
    <row r="24" spans="1:4" ht="16.5" thickTop="1" thickBot="1" x14ac:dyDescent="0.3">
      <c r="A24" s="15" t="s">
        <v>63</v>
      </c>
      <c r="B24" s="18" t="s">
        <v>317</v>
      </c>
      <c r="C24" s="54">
        <v>4</v>
      </c>
      <c r="D24" s="54">
        <v>1</v>
      </c>
    </row>
    <row r="25" spans="1:4" ht="16.5" thickTop="1" thickBot="1" x14ac:dyDescent="0.3">
      <c r="A25" s="15" t="s">
        <v>65</v>
      </c>
      <c r="B25" s="18" t="s">
        <v>320</v>
      </c>
      <c r="C25" s="54">
        <v>4</v>
      </c>
      <c r="D25" s="54">
        <v>2</v>
      </c>
    </row>
    <row r="26" spans="1:4" ht="16.5" thickTop="1" thickBot="1" x14ac:dyDescent="0.3">
      <c r="A26" s="15" t="s">
        <v>67</v>
      </c>
      <c r="B26" s="18" t="s">
        <v>323</v>
      </c>
      <c r="C26" s="54">
        <v>4</v>
      </c>
      <c r="D26" s="54">
        <v>3</v>
      </c>
    </row>
    <row r="27" spans="1:4" ht="16.5" thickTop="1" thickBot="1" x14ac:dyDescent="0.3">
      <c r="A27" s="15" t="s">
        <v>70</v>
      </c>
      <c r="B27" s="18" t="s">
        <v>326</v>
      </c>
      <c r="C27" s="54">
        <v>3</v>
      </c>
      <c r="D27" s="54">
        <v>3</v>
      </c>
    </row>
    <row r="28" spans="1:4" ht="16.5" thickTop="1" thickBot="1" x14ac:dyDescent="0.3">
      <c r="A28" s="15" t="s">
        <v>72</v>
      </c>
      <c r="B28" s="18" t="s">
        <v>329</v>
      </c>
      <c r="C28" s="54">
        <v>3</v>
      </c>
      <c r="D28" s="54">
        <v>3</v>
      </c>
    </row>
    <row r="29" spans="1:4" ht="16.5" thickTop="1" thickBot="1" x14ac:dyDescent="0.3">
      <c r="A29" s="15" t="s">
        <v>74</v>
      </c>
      <c r="B29" s="18" t="s">
        <v>332</v>
      </c>
      <c r="C29" s="54">
        <v>4</v>
      </c>
      <c r="D29" s="54">
        <v>4</v>
      </c>
    </row>
    <row r="30" spans="1:4" ht="16.5" thickTop="1" thickBot="1" x14ac:dyDescent="0.3">
      <c r="A30" s="15" t="s">
        <v>75</v>
      </c>
      <c r="B30" s="18" t="s">
        <v>334</v>
      </c>
      <c r="C30" s="54">
        <v>0</v>
      </c>
      <c r="D30" s="54"/>
    </row>
    <row r="31" spans="1:4" ht="16.5" thickTop="1" thickBot="1" x14ac:dyDescent="0.3">
      <c r="A31" s="15" t="s">
        <v>337</v>
      </c>
      <c r="B31" s="18" t="s">
        <v>338</v>
      </c>
      <c r="C31" s="54">
        <v>0</v>
      </c>
      <c r="D31" s="54"/>
    </row>
    <row r="32" spans="1:4" ht="16.5" thickTop="1" thickBot="1" x14ac:dyDescent="0.3">
      <c r="A32" s="15" t="s">
        <v>341</v>
      </c>
      <c r="B32" s="18" t="s">
        <v>342</v>
      </c>
      <c r="C32" s="54">
        <v>0</v>
      </c>
      <c r="D32" s="54"/>
    </row>
    <row r="33" spans="1:4" ht="16.5" thickTop="1" thickBot="1" x14ac:dyDescent="0.3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 x14ac:dyDescent="0.3">
      <c r="A34" s="15" t="s">
        <v>349</v>
      </c>
      <c r="B34" s="18" t="s">
        <v>350</v>
      </c>
      <c r="C34" s="54">
        <v>4</v>
      </c>
      <c r="D34" s="54">
        <v>4</v>
      </c>
    </row>
    <row r="35" spans="1:4" ht="16.5" thickTop="1" thickBot="1" x14ac:dyDescent="0.3">
      <c r="A35" s="15" t="s">
        <v>353</v>
      </c>
      <c r="B35" s="18" t="s">
        <v>354</v>
      </c>
      <c r="C35" s="54">
        <v>0</v>
      </c>
      <c r="D35" s="54"/>
    </row>
    <row r="36" spans="1:4" ht="16.5" thickTop="1" thickBot="1" x14ac:dyDescent="0.3">
      <c r="A36" s="15" t="s">
        <v>357</v>
      </c>
      <c r="B36" s="18" t="s">
        <v>358</v>
      </c>
      <c r="C36" s="54">
        <v>4</v>
      </c>
      <c r="D36" s="54">
        <v>3</v>
      </c>
    </row>
    <row r="37" spans="1:4" ht="16.5" thickTop="1" thickBot="1" x14ac:dyDescent="0.3">
      <c r="A37" s="15" t="s">
        <v>361</v>
      </c>
      <c r="B37" s="18" t="s">
        <v>362</v>
      </c>
      <c r="C37" s="54">
        <v>4</v>
      </c>
      <c r="D37" s="54">
        <v>3</v>
      </c>
    </row>
    <row r="38" spans="1:4" ht="16.5" thickTop="1" thickBot="1" x14ac:dyDescent="0.3">
      <c r="A38" s="15" t="s">
        <v>365</v>
      </c>
      <c r="B38" s="18" t="s">
        <v>366</v>
      </c>
      <c r="C38" s="54">
        <v>0</v>
      </c>
      <c r="D38" s="54"/>
    </row>
    <row r="39" spans="1:4" ht="16.5" thickTop="1" thickBot="1" x14ac:dyDescent="0.3">
      <c r="A39" s="15" t="s">
        <v>369</v>
      </c>
      <c r="B39" s="18" t="s">
        <v>370</v>
      </c>
      <c r="C39" s="54">
        <v>3</v>
      </c>
      <c r="D39" s="54">
        <v>3</v>
      </c>
    </row>
    <row r="40" spans="1:4" ht="16.5" thickTop="1" thickBot="1" x14ac:dyDescent="0.3">
      <c r="A40" s="15" t="s">
        <v>255</v>
      </c>
      <c r="B40" s="18" t="s">
        <v>256</v>
      </c>
      <c r="C40" s="54">
        <v>4</v>
      </c>
      <c r="D40" s="54">
        <v>3</v>
      </c>
    </row>
    <row r="41" spans="1:4" ht="16.5" thickTop="1" thickBot="1" x14ac:dyDescent="0.3">
      <c r="A41" s="15" t="s">
        <v>258</v>
      </c>
      <c r="B41" s="18" t="s">
        <v>259</v>
      </c>
      <c r="C41" s="54">
        <v>4</v>
      </c>
      <c r="D41" s="54">
        <v>3</v>
      </c>
    </row>
    <row r="42" spans="1:4" ht="16.5" thickTop="1" thickBot="1" x14ac:dyDescent="0.3">
      <c r="A42" s="15" t="s">
        <v>261</v>
      </c>
      <c r="B42" s="18" t="s">
        <v>262</v>
      </c>
      <c r="C42" s="54">
        <v>1</v>
      </c>
      <c r="D42" s="54">
        <v>1</v>
      </c>
    </row>
    <row r="43" spans="1:4" ht="16.5" thickTop="1" thickBot="1" x14ac:dyDescent="0.3">
      <c r="A43" s="15" t="s">
        <v>264</v>
      </c>
      <c r="B43" s="18" t="s">
        <v>265</v>
      </c>
      <c r="C43" s="54">
        <v>1</v>
      </c>
      <c r="D43" s="54">
        <v>1</v>
      </c>
    </row>
    <row r="44" spans="1:4" ht="16.5" thickTop="1" thickBot="1" x14ac:dyDescent="0.3">
      <c r="A44" s="15" t="s">
        <v>267</v>
      </c>
      <c r="B44" s="18" t="s">
        <v>268</v>
      </c>
      <c r="C44" s="54">
        <v>0</v>
      </c>
      <c r="D44" s="54"/>
    </row>
    <row r="45" spans="1:4" ht="16.5" thickTop="1" thickBot="1" x14ac:dyDescent="0.3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 x14ac:dyDescent="0.3">
      <c r="A46" s="15" t="s">
        <v>273</v>
      </c>
      <c r="B46" s="18" t="s">
        <v>274</v>
      </c>
      <c r="C46" s="54">
        <v>0</v>
      </c>
      <c r="D46" s="54"/>
    </row>
    <row r="47" spans="1:4" ht="16.5" thickTop="1" thickBot="1" x14ac:dyDescent="0.3">
      <c r="A47" s="15" t="s">
        <v>276</v>
      </c>
      <c r="B47" s="18" t="s">
        <v>277</v>
      </c>
      <c r="C47" s="54">
        <v>3</v>
      </c>
      <c r="D47" s="54">
        <v>2</v>
      </c>
    </row>
    <row r="48" spans="1:4" ht="16.5" thickTop="1" thickBot="1" x14ac:dyDescent="0.3">
      <c r="A48" s="15" t="s">
        <v>279</v>
      </c>
      <c r="B48" s="18" t="s">
        <v>280</v>
      </c>
      <c r="C48" s="54">
        <v>0</v>
      </c>
      <c r="D48" s="54"/>
    </row>
    <row r="49" spans="1:4" ht="16.5" thickTop="1" thickBot="1" x14ac:dyDescent="0.3">
      <c r="A49" s="15" t="s">
        <v>282</v>
      </c>
      <c r="B49" s="19" t="s">
        <v>283</v>
      </c>
      <c r="C49" s="54">
        <v>0</v>
      </c>
      <c r="D49" s="54"/>
    </row>
    <row r="50" spans="1:4" ht="16.5" thickTop="1" thickBot="1" x14ac:dyDescent="0.3">
      <c r="A50" s="15" t="s">
        <v>285</v>
      </c>
      <c r="B50" s="19" t="s">
        <v>286</v>
      </c>
      <c r="C50" s="54">
        <v>0</v>
      </c>
      <c r="D50" s="54"/>
    </row>
    <row r="51" spans="1:4" ht="16.5" thickTop="1" thickBot="1" x14ac:dyDescent="0.3">
      <c r="A51" s="15" t="s">
        <v>288</v>
      </c>
      <c r="B51" s="19" t="s">
        <v>289</v>
      </c>
      <c r="C51" s="54">
        <v>0</v>
      </c>
      <c r="D51" s="54"/>
    </row>
    <row r="52" spans="1:4" ht="16.5" thickTop="1" thickBot="1" x14ac:dyDescent="0.3">
      <c r="A52" s="15" t="s">
        <v>291</v>
      </c>
      <c r="B52" s="19" t="s">
        <v>292</v>
      </c>
      <c r="C52" s="54">
        <v>0</v>
      </c>
      <c r="D52" s="54"/>
    </row>
    <row r="53" spans="1:4" ht="16.5" thickTop="1" thickBot="1" x14ac:dyDescent="0.3">
      <c r="A53" s="15" t="s">
        <v>294</v>
      </c>
      <c r="B53" s="19" t="s">
        <v>295</v>
      </c>
      <c r="C53" s="54">
        <v>0</v>
      </c>
      <c r="D53" s="54"/>
    </row>
    <row r="54" spans="1:4" ht="16.5" thickTop="1" thickBot="1" x14ac:dyDescent="0.3">
      <c r="A54" s="15" t="s">
        <v>297</v>
      </c>
      <c r="B54" s="19" t="s">
        <v>298</v>
      </c>
      <c r="C54" s="54">
        <v>0</v>
      </c>
      <c r="D54" s="54"/>
    </row>
    <row r="55" spans="1:4" ht="16.5" thickTop="1" thickBot="1" x14ac:dyDescent="0.3">
      <c r="A55" s="15" t="s">
        <v>300</v>
      </c>
      <c r="B55" s="19" t="s">
        <v>301</v>
      </c>
      <c r="C55" s="54">
        <v>0</v>
      </c>
      <c r="D55" s="54"/>
    </row>
    <row r="56" spans="1:4" ht="16.5" thickTop="1" thickBot="1" x14ac:dyDescent="0.3">
      <c r="A56" s="15" t="s">
        <v>303</v>
      </c>
      <c r="B56" s="19" t="s">
        <v>304</v>
      </c>
      <c r="C56" s="54">
        <v>0</v>
      </c>
      <c r="D56" s="54"/>
    </row>
    <row r="57" spans="1:4" ht="16.5" thickTop="1" thickBot="1" x14ac:dyDescent="0.3">
      <c r="A57" s="15" t="s">
        <v>306</v>
      </c>
      <c r="B57" s="19" t="s">
        <v>307</v>
      </c>
      <c r="C57" s="54">
        <v>0</v>
      </c>
      <c r="D57" s="54"/>
    </row>
    <row r="58" spans="1:4" ht="16.5" thickTop="1" thickBot="1" x14ac:dyDescent="0.3">
      <c r="A58" s="15" t="s">
        <v>309</v>
      </c>
      <c r="B58" s="19" t="s">
        <v>310</v>
      </c>
      <c r="C58" s="54">
        <v>0</v>
      </c>
      <c r="D58" s="54"/>
    </row>
    <row r="59" spans="1:4" ht="16.5" thickTop="1" thickBot="1" x14ac:dyDescent="0.3">
      <c r="A59" s="15" t="s">
        <v>312</v>
      </c>
      <c r="B59" s="19" t="s">
        <v>313</v>
      </c>
      <c r="C59" s="54">
        <v>0</v>
      </c>
      <c r="D59" s="54"/>
    </row>
    <row r="60" spans="1:4" ht="16.5" thickTop="1" thickBot="1" x14ac:dyDescent="0.3">
      <c r="A60" s="15" t="s">
        <v>315</v>
      </c>
      <c r="B60" s="19" t="s">
        <v>316</v>
      </c>
      <c r="C60" s="54">
        <v>0</v>
      </c>
      <c r="D60" s="54"/>
    </row>
    <row r="61" spans="1:4" ht="16.5" thickTop="1" thickBot="1" x14ac:dyDescent="0.3">
      <c r="A61" s="15" t="s">
        <v>318</v>
      </c>
      <c r="B61" s="19" t="s">
        <v>319</v>
      </c>
      <c r="C61" s="54">
        <v>0</v>
      </c>
      <c r="D61" s="54"/>
    </row>
    <row r="62" spans="1:4" ht="16.5" thickTop="1" thickBot="1" x14ac:dyDescent="0.3">
      <c r="A62" s="15" t="s">
        <v>321</v>
      </c>
      <c r="B62" s="19" t="s">
        <v>322</v>
      </c>
      <c r="C62" s="54">
        <v>0</v>
      </c>
      <c r="D62" s="54"/>
    </row>
    <row r="63" spans="1:4" ht="16.5" thickTop="1" thickBot="1" x14ac:dyDescent="0.3">
      <c r="A63" s="15" t="s">
        <v>324</v>
      </c>
      <c r="B63" s="19" t="s">
        <v>325</v>
      </c>
      <c r="C63" s="54">
        <v>0</v>
      </c>
      <c r="D63" s="54"/>
    </row>
    <row r="64" spans="1:4" ht="16.5" thickTop="1" thickBot="1" x14ac:dyDescent="0.3">
      <c r="A64" s="15" t="s">
        <v>327</v>
      </c>
      <c r="B64" s="19" t="s">
        <v>328</v>
      </c>
      <c r="C64" s="54">
        <v>0</v>
      </c>
      <c r="D64" s="54"/>
    </row>
    <row r="65" spans="1:4" ht="16.5" thickTop="1" thickBot="1" x14ac:dyDescent="0.3">
      <c r="A65" s="15" t="s">
        <v>330</v>
      </c>
      <c r="B65" s="19" t="s">
        <v>331</v>
      </c>
      <c r="C65" s="54">
        <v>0</v>
      </c>
      <c r="D65" s="54"/>
    </row>
    <row r="66" spans="1:4" ht="16.5" thickTop="1" thickBot="1" x14ac:dyDescent="0.3">
      <c r="A66" s="15" t="s">
        <v>333</v>
      </c>
      <c r="B66" s="19" t="s">
        <v>1163</v>
      </c>
      <c r="C66" s="54">
        <v>0</v>
      </c>
      <c r="D66" s="54"/>
    </row>
    <row r="67" spans="1:4" ht="16.5" thickTop="1" thickBot="1" x14ac:dyDescent="0.3">
      <c r="A67" s="15" t="s">
        <v>335</v>
      </c>
      <c r="B67" s="18" t="s">
        <v>336</v>
      </c>
      <c r="C67" s="54">
        <v>0</v>
      </c>
      <c r="D67" s="54"/>
    </row>
    <row r="68" spans="1:4" ht="16.5" thickTop="1" thickBot="1" x14ac:dyDescent="0.3">
      <c r="A68" s="15" t="s">
        <v>339</v>
      </c>
      <c r="B68" s="18" t="s">
        <v>340</v>
      </c>
      <c r="C68" s="54">
        <v>0</v>
      </c>
      <c r="D68" s="54"/>
    </row>
    <row r="69" spans="1:4" ht="16.5" thickTop="1" thickBot="1" x14ac:dyDescent="0.3">
      <c r="A69" s="15" t="s">
        <v>343</v>
      </c>
      <c r="B69" s="18" t="s">
        <v>344</v>
      </c>
      <c r="C69" s="54">
        <v>0</v>
      </c>
      <c r="D69" s="54"/>
    </row>
    <row r="70" spans="1:4" ht="16.5" thickTop="1" thickBot="1" x14ac:dyDescent="0.3">
      <c r="A70" s="15" t="s">
        <v>347</v>
      </c>
      <c r="B70" s="18" t="s">
        <v>348</v>
      </c>
      <c r="C70" s="54">
        <v>0</v>
      </c>
      <c r="D70" s="54"/>
    </row>
    <row r="71" spans="1:4" ht="16.5" thickTop="1" thickBot="1" x14ac:dyDescent="0.3">
      <c r="A71" s="15" t="s">
        <v>351</v>
      </c>
      <c r="B71" s="18" t="s">
        <v>352</v>
      </c>
      <c r="C71" s="54">
        <v>0</v>
      </c>
      <c r="D71" s="54"/>
    </row>
    <row r="72" spans="1:4" ht="16.5" thickTop="1" thickBot="1" x14ac:dyDescent="0.3">
      <c r="A72" s="15" t="s">
        <v>355</v>
      </c>
      <c r="B72" s="18" t="s">
        <v>356</v>
      </c>
      <c r="C72" s="54">
        <v>0</v>
      </c>
      <c r="D72" s="54"/>
    </row>
    <row r="73" spans="1:4" ht="16.5" thickTop="1" thickBot="1" x14ac:dyDescent="0.3">
      <c r="A73" s="15" t="s">
        <v>359</v>
      </c>
      <c r="B73" s="18" t="s">
        <v>360</v>
      </c>
      <c r="C73" s="54">
        <v>0</v>
      </c>
      <c r="D73" s="54"/>
    </row>
    <row r="74" spans="1:4" ht="16.5" thickTop="1" thickBot="1" x14ac:dyDescent="0.3">
      <c r="A74" s="15" t="s">
        <v>363</v>
      </c>
      <c r="B74" s="18" t="s">
        <v>364</v>
      </c>
      <c r="C74" s="54">
        <v>0</v>
      </c>
      <c r="D74" s="54"/>
    </row>
    <row r="75" spans="1:4" ht="16.5" thickTop="1" thickBot="1" x14ac:dyDescent="0.3">
      <c r="A75" s="15" t="s">
        <v>367</v>
      </c>
      <c r="B75" s="18" t="s">
        <v>368</v>
      </c>
      <c r="C75" s="54">
        <v>0</v>
      </c>
      <c r="D75" s="54"/>
    </row>
    <row r="76" spans="1:4" ht="16.5" thickTop="1" thickBot="1" x14ac:dyDescent="0.3">
      <c r="A76" s="15" t="s">
        <v>371</v>
      </c>
      <c r="B76" s="18" t="s">
        <v>356</v>
      </c>
      <c r="C76" s="54"/>
      <c r="D76" s="54"/>
    </row>
    <row r="77" spans="1:4" ht="15.75" hidden="1" thickTop="1" x14ac:dyDescent="0.25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C45"/>
  <sheetViews>
    <sheetView showGridLines="0" topLeftCell="A40" workbookViewId="0">
      <selection activeCell="B6" sqref="B6"/>
    </sheetView>
  </sheetViews>
  <sheetFormatPr defaultColWidth="0" defaultRowHeight="15" zeroHeight="1" x14ac:dyDescent="0.25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 x14ac:dyDescent="0.3">
      <c r="A1" s="83" t="s">
        <v>1104</v>
      </c>
      <c r="B1" s="83"/>
      <c r="C1" s="83"/>
      <c r="D1" s="83"/>
    </row>
    <row r="2" spans="1:4" ht="31.5" thickTop="1" thickBot="1" x14ac:dyDescent="0.3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 x14ac:dyDescent="0.3">
      <c r="A3" s="15" t="s">
        <v>13</v>
      </c>
      <c r="B3" s="18" t="s">
        <v>522</v>
      </c>
      <c r="C3" s="49" t="s">
        <v>1193</v>
      </c>
      <c r="D3" s="54">
        <v>50</v>
      </c>
    </row>
    <row r="4" spans="1:4" ht="16.5" thickTop="1" thickBot="1" x14ac:dyDescent="0.3">
      <c r="A4" s="15" t="s">
        <v>15</v>
      </c>
      <c r="B4" s="18" t="s">
        <v>524</v>
      </c>
      <c r="C4" s="49" t="s">
        <v>1193</v>
      </c>
      <c r="D4" s="54">
        <v>100</v>
      </c>
    </row>
    <row r="5" spans="1:4" ht="16.5" thickTop="1" thickBot="1" x14ac:dyDescent="0.3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 x14ac:dyDescent="0.3">
      <c r="A6" s="15" t="s">
        <v>19</v>
      </c>
      <c r="B6" s="18" t="s">
        <v>528</v>
      </c>
      <c r="C6" s="49" t="s">
        <v>1195</v>
      </c>
      <c r="D6" s="54">
        <v>0</v>
      </c>
    </row>
    <row r="7" spans="1:4" ht="16.5" thickTop="1" thickBot="1" x14ac:dyDescent="0.3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 x14ac:dyDescent="0.3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 x14ac:dyDescent="0.3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 x14ac:dyDescent="0.3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 x14ac:dyDescent="0.3">
      <c r="A11" s="15" t="s">
        <v>37</v>
      </c>
      <c r="B11" s="18" t="s">
        <v>535</v>
      </c>
      <c r="C11" s="49" t="s">
        <v>1195</v>
      </c>
      <c r="D11" s="54"/>
    </row>
    <row r="12" spans="1:4" ht="16.5" thickTop="1" thickBot="1" x14ac:dyDescent="0.3">
      <c r="A12" s="15" t="s">
        <v>39</v>
      </c>
      <c r="B12" s="18" t="s">
        <v>537</v>
      </c>
      <c r="C12" s="49" t="s">
        <v>1193</v>
      </c>
      <c r="D12" s="54"/>
    </row>
    <row r="13" spans="1:4" ht="30" thickTop="1" thickBot="1" x14ac:dyDescent="0.3">
      <c r="A13" s="15" t="s">
        <v>41</v>
      </c>
      <c r="B13" s="25" t="s">
        <v>539</v>
      </c>
      <c r="C13" s="49"/>
      <c r="D13" s="54"/>
    </row>
    <row r="14" spans="1:4" ht="16.5" thickTop="1" thickBot="1" x14ac:dyDescent="0.3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 x14ac:dyDescent="0.3">
      <c r="A15" s="15" t="s">
        <v>45</v>
      </c>
      <c r="B15" s="18" t="s">
        <v>543</v>
      </c>
      <c r="C15" s="49" t="s">
        <v>1193</v>
      </c>
      <c r="D15" s="54">
        <v>2</v>
      </c>
    </row>
    <row r="16" spans="1:4" ht="16.5" thickTop="1" thickBot="1" x14ac:dyDescent="0.3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 x14ac:dyDescent="0.3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 x14ac:dyDescent="0.3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 x14ac:dyDescent="0.3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 x14ac:dyDescent="0.3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 x14ac:dyDescent="0.3">
      <c r="A21" s="15" t="s">
        <v>57</v>
      </c>
      <c r="B21" s="19" t="s">
        <v>554</v>
      </c>
      <c r="C21" s="49" t="s">
        <v>1193</v>
      </c>
      <c r="D21" s="54"/>
    </row>
    <row r="22" spans="1:4" ht="16.5" thickTop="1" thickBot="1" x14ac:dyDescent="0.3">
      <c r="A22" s="15" t="s">
        <v>59</v>
      </c>
      <c r="B22" s="18" t="s">
        <v>556</v>
      </c>
      <c r="C22" s="49" t="s">
        <v>1193</v>
      </c>
      <c r="D22" s="54"/>
    </row>
    <row r="23" spans="1:4" ht="16.5" thickTop="1" thickBot="1" x14ac:dyDescent="0.3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 x14ac:dyDescent="0.3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 x14ac:dyDescent="0.3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 x14ac:dyDescent="0.3">
      <c r="A26" s="15" t="s">
        <v>67</v>
      </c>
      <c r="B26" s="19" t="s">
        <v>527</v>
      </c>
      <c r="C26" s="49" t="s">
        <v>1193</v>
      </c>
      <c r="D26" s="54">
        <v>2</v>
      </c>
    </row>
    <row r="27" spans="1:4" ht="16.5" thickTop="1" thickBot="1" x14ac:dyDescent="0.3">
      <c r="A27" s="15" t="s">
        <v>70</v>
      </c>
      <c r="B27" s="19" t="s">
        <v>529</v>
      </c>
      <c r="C27" s="49" t="s">
        <v>1195</v>
      </c>
      <c r="D27" s="54"/>
    </row>
    <row r="28" spans="1:4" ht="16.5" thickTop="1" thickBot="1" x14ac:dyDescent="0.3">
      <c r="A28" s="15" t="s">
        <v>72</v>
      </c>
      <c r="B28" s="19" t="s">
        <v>1165</v>
      </c>
      <c r="C28" s="49" t="s">
        <v>1195</v>
      </c>
      <c r="D28" s="54"/>
    </row>
    <row r="29" spans="1:4" ht="16.5" thickTop="1" thickBot="1" x14ac:dyDescent="0.3">
      <c r="A29" s="15" t="s">
        <v>74</v>
      </c>
      <c r="B29" s="19" t="s">
        <v>532</v>
      </c>
      <c r="C29" s="49" t="s">
        <v>1195</v>
      </c>
      <c r="D29" s="54"/>
    </row>
    <row r="30" spans="1:4" ht="16.5" thickTop="1" thickBot="1" x14ac:dyDescent="0.3">
      <c r="A30" s="15" t="s">
        <v>75</v>
      </c>
      <c r="B30" s="19" t="s">
        <v>1166</v>
      </c>
      <c r="C30" s="49" t="s">
        <v>1195</v>
      </c>
      <c r="D30" s="54"/>
    </row>
    <row r="31" spans="1:4" ht="16.5" thickTop="1" thickBot="1" x14ac:dyDescent="0.3">
      <c r="A31" s="15" t="s">
        <v>337</v>
      </c>
      <c r="B31" s="19" t="s">
        <v>1167</v>
      </c>
      <c r="C31" s="49" t="s">
        <v>1195</v>
      </c>
      <c r="D31" s="54"/>
    </row>
    <row r="32" spans="1:4" ht="16.5" thickTop="1" thickBot="1" x14ac:dyDescent="0.3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 x14ac:dyDescent="0.3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 x14ac:dyDescent="0.3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 x14ac:dyDescent="0.3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 x14ac:dyDescent="0.3">
      <c r="A36" s="15" t="s">
        <v>357</v>
      </c>
      <c r="B36" s="19" t="s">
        <v>544</v>
      </c>
      <c r="C36" s="49" t="s">
        <v>1193</v>
      </c>
      <c r="D36" s="54">
        <v>2</v>
      </c>
    </row>
    <row r="37" spans="1:4" ht="16.5" thickTop="1" thickBot="1" x14ac:dyDescent="0.3">
      <c r="A37" s="15" t="s">
        <v>361</v>
      </c>
      <c r="B37" s="19" t="s">
        <v>546</v>
      </c>
      <c r="C37" s="49" t="s">
        <v>1193</v>
      </c>
      <c r="D37" s="54">
        <v>1</v>
      </c>
    </row>
    <row r="38" spans="1:4" ht="16.5" thickTop="1" thickBot="1" x14ac:dyDescent="0.3">
      <c r="A38" s="15" t="s">
        <v>365</v>
      </c>
      <c r="B38" s="18" t="s">
        <v>548</v>
      </c>
      <c r="C38" s="49" t="s">
        <v>1193</v>
      </c>
      <c r="D38" s="54">
        <v>2</v>
      </c>
    </row>
    <row r="39" spans="1:4" ht="16.5" thickTop="1" thickBot="1" x14ac:dyDescent="0.3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 x14ac:dyDescent="0.3">
      <c r="A40" s="15" t="s">
        <v>255</v>
      </c>
      <c r="B40" s="18" t="s">
        <v>551</v>
      </c>
      <c r="C40" s="49" t="s">
        <v>1193</v>
      </c>
      <c r="D40" s="54">
        <v>1</v>
      </c>
    </row>
    <row r="41" spans="1:4" ht="16.5" thickTop="1" thickBot="1" x14ac:dyDescent="0.3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 x14ac:dyDescent="0.3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 x14ac:dyDescent="0.3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 x14ac:dyDescent="0.3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FC34"/>
  <sheetViews>
    <sheetView showGridLines="0" workbookViewId="0">
      <selection activeCell="C33" sqref="C33"/>
    </sheetView>
  </sheetViews>
  <sheetFormatPr defaultColWidth="0" defaultRowHeight="15" zeroHeight="1" x14ac:dyDescent="0.25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 x14ac:dyDescent="0.3">
      <c r="A1" s="83" t="s">
        <v>1112</v>
      </c>
      <c r="B1" s="83"/>
      <c r="C1" s="83"/>
      <c r="D1" s="83"/>
    </row>
    <row r="2" spans="1:4" ht="16.5" thickTop="1" thickBot="1" x14ac:dyDescent="0.3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 x14ac:dyDescent="0.3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 x14ac:dyDescent="0.3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 x14ac:dyDescent="0.3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 x14ac:dyDescent="0.3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 x14ac:dyDescent="0.3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 x14ac:dyDescent="0.3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 x14ac:dyDescent="0.3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 x14ac:dyDescent="0.25"/>
    <row r="11" spans="1:4" ht="15.75" thickBot="1" x14ac:dyDescent="0.3"/>
    <row r="12" spans="1:4" ht="20.25" thickTop="1" thickBot="1" x14ac:dyDescent="0.3">
      <c r="A12" s="84" t="s">
        <v>1073</v>
      </c>
      <c r="B12" s="84"/>
      <c r="C12" s="84"/>
      <c r="D12" s="84"/>
    </row>
    <row r="13" spans="1:4" ht="16.5" thickTop="1" thickBot="1" x14ac:dyDescent="0.3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 x14ac:dyDescent="0.3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 x14ac:dyDescent="0.3">
      <c r="A15" s="15" t="s">
        <v>15</v>
      </c>
      <c r="B15" s="18" t="s">
        <v>669</v>
      </c>
      <c r="C15" s="54">
        <v>1</v>
      </c>
      <c r="D15" s="54">
        <v>1</v>
      </c>
    </row>
    <row r="16" spans="1:4" ht="16.5" thickTop="1" thickBot="1" x14ac:dyDescent="0.3">
      <c r="A16" s="15" t="s">
        <v>17</v>
      </c>
      <c r="B16" s="18" t="s">
        <v>671</v>
      </c>
      <c r="C16" s="54">
        <v>0</v>
      </c>
      <c r="D16" s="54"/>
    </row>
    <row r="17" spans="1:4" ht="16.5" thickTop="1" thickBot="1" x14ac:dyDescent="0.3">
      <c r="A17" s="15" t="s">
        <v>19</v>
      </c>
      <c r="B17" s="18" t="s">
        <v>673</v>
      </c>
      <c r="C17" s="54">
        <v>0</v>
      </c>
      <c r="D17" s="54"/>
    </row>
    <row r="18" spans="1:4" ht="16.5" thickTop="1" thickBot="1" x14ac:dyDescent="0.3">
      <c r="A18" s="15" t="s">
        <v>29</v>
      </c>
      <c r="B18" s="18" t="s">
        <v>675</v>
      </c>
      <c r="C18" s="54">
        <v>0</v>
      </c>
      <c r="D18" s="54"/>
    </row>
    <row r="19" spans="1:4" ht="16.5" thickTop="1" thickBot="1" x14ac:dyDescent="0.3">
      <c r="A19" s="15" t="s">
        <v>31</v>
      </c>
      <c r="B19" s="18" t="s">
        <v>677</v>
      </c>
      <c r="C19" s="54">
        <v>0</v>
      </c>
      <c r="D19" s="54"/>
    </row>
    <row r="20" spans="1:4" ht="16.5" thickTop="1" thickBot="1" x14ac:dyDescent="0.3">
      <c r="A20" s="15" t="s">
        <v>33</v>
      </c>
      <c r="B20" s="18" t="s">
        <v>679</v>
      </c>
      <c r="C20" s="54">
        <v>0</v>
      </c>
      <c r="D20" s="54"/>
    </row>
    <row r="21" spans="1:4" ht="16.5" thickTop="1" thickBot="1" x14ac:dyDescent="0.3">
      <c r="A21" s="15" t="s">
        <v>35</v>
      </c>
      <c r="B21" s="18" t="s">
        <v>681</v>
      </c>
      <c r="C21" s="54">
        <v>1</v>
      </c>
      <c r="D21" s="54">
        <v>1</v>
      </c>
    </row>
    <row r="22" spans="1:4" ht="16.5" thickTop="1" thickBot="1" x14ac:dyDescent="0.3">
      <c r="A22" s="15" t="s">
        <v>37</v>
      </c>
      <c r="B22" s="18" t="s">
        <v>682</v>
      </c>
      <c r="C22" s="54">
        <v>0</v>
      </c>
      <c r="D22" s="54"/>
    </row>
    <row r="23" spans="1:4" ht="16.5" thickTop="1" thickBot="1" x14ac:dyDescent="0.3">
      <c r="A23" s="15" t="s">
        <v>39</v>
      </c>
      <c r="B23" s="18" t="s">
        <v>684</v>
      </c>
      <c r="C23" s="54">
        <v>1</v>
      </c>
      <c r="D23" s="54">
        <v>1</v>
      </c>
    </row>
    <row r="24" spans="1:4" ht="16.5" thickTop="1" thickBot="1" x14ac:dyDescent="0.3">
      <c r="A24" s="15" t="s">
        <v>41</v>
      </c>
      <c r="B24" s="19" t="s">
        <v>668</v>
      </c>
      <c r="C24" s="62">
        <v>0</v>
      </c>
      <c r="D24" s="62"/>
    </row>
    <row r="25" spans="1:4" ht="16.5" thickTop="1" thickBot="1" x14ac:dyDescent="0.3">
      <c r="A25" s="15" t="s">
        <v>43</v>
      </c>
      <c r="B25" s="19" t="s">
        <v>670</v>
      </c>
      <c r="C25" s="62">
        <v>0</v>
      </c>
      <c r="D25" s="62"/>
    </row>
    <row r="26" spans="1:4" ht="16.5" thickTop="1" thickBot="1" x14ac:dyDescent="0.3">
      <c r="A26" s="15" t="s">
        <v>45</v>
      </c>
      <c r="B26" s="19" t="s">
        <v>672</v>
      </c>
      <c r="C26" s="62">
        <v>0</v>
      </c>
      <c r="D26" s="62"/>
    </row>
    <row r="27" spans="1:4" ht="30" thickTop="1" thickBot="1" x14ac:dyDescent="0.3">
      <c r="A27" s="15" t="s">
        <v>47</v>
      </c>
      <c r="B27" s="23" t="s">
        <v>674</v>
      </c>
      <c r="C27" s="62">
        <v>0</v>
      </c>
      <c r="D27" s="62"/>
    </row>
    <row r="28" spans="1:4" ht="16.5" thickTop="1" thickBot="1" x14ac:dyDescent="0.3">
      <c r="A28" s="15" t="s">
        <v>49</v>
      </c>
      <c r="B28" s="19" t="s">
        <v>676</v>
      </c>
      <c r="C28" s="62">
        <v>0</v>
      </c>
      <c r="D28" s="62"/>
    </row>
    <row r="29" spans="1:4" ht="16.5" thickTop="1" thickBot="1" x14ac:dyDescent="0.3">
      <c r="A29" s="15" t="s">
        <v>51</v>
      </c>
      <c r="B29" s="19" t="s">
        <v>678</v>
      </c>
      <c r="C29" s="62">
        <v>0</v>
      </c>
      <c r="D29" s="62"/>
    </row>
    <row r="30" spans="1:4" ht="16.5" thickTop="1" thickBot="1" x14ac:dyDescent="0.3">
      <c r="A30" s="15" t="s">
        <v>53</v>
      </c>
      <c r="B30" s="19" t="s">
        <v>680</v>
      </c>
      <c r="C30" s="62">
        <v>0</v>
      </c>
      <c r="D30" s="62"/>
    </row>
    <row r="31" spans="1:4" ht="16.5" thickTop="1" thickBot="1" x14ac:dyDescent="0.3">
      <c r="A31" s="15" t="s">
        <v>55</v>
      </c>
      <c r="B31" s="19" t="s">
        <v>1168</v>
      </c>
      <c r="C31" s="62">
        <v>0</v>
      </c>
      <c r="D31" s="62"/>
    </row>
    <row r="32" spans="1:4" ht="16.5" thickTop="1" thickBot="1" x14ac:dyDescent="0.3">
      <c r="A32" s="15" t="s">
        <v>57</v>
      </c>
      <c r="B32" s="19" t="s">
        <v>683</v>
      </c>
      <c r="C32" s="62">
        <v>20</v>
      </c>
      <c r="D32" s="62">
        <v>20</v>
      </c>
    </row>
    <row r="33" spans="1:4" ht="20.25" thickTop="1" thickBot="1" x14ac:dyDescent="0.3">
      <c r="A33" s="15" t="s">
        <v>59</v>
      </c>
      <c r="B33" s="19" t="s">
        <v>1169</v>
      </c>
      <c r="C33" s="62">
        <v>0</v>
      </c>
      <c r="D33" s="62"/>
    </row>
    <row r="34" spans="1:4" ht="15.75" hidden="1" thickTop="1" x14ac:dyDescent="0.25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 x14ac:dyDescent="0.25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 x14ac:dyDescent="0.3">
      <c r="A1" s="85" t="s">
        <v>1114</v>
      </c>
      <c r="B1" s="85"/>
      <c r="C1" s="85"/>
      <c r="D1" s="85"/>
    </row>
    <row r="2" spans="1:4" ht="24" customHeight="1" thickTop="1" thickBot="1" x14ac:dyDescent="0.3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 x14ac:dyDescent="0.3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 x14ac:dyDescent="0.3">
      <c r="A4" s="20" t="s">
        <v>15</v>
      </c>
      <c r="B4" s="23" t="s">
        <v>732</v>
      </c>
      <c r="C4" s="23" t="s">
        <v>733</v>
      </c>
      <c r="D4" s="63" t="s">
        <v>1193</v>
      </c>
    </row>
    <row r="5" spans="1:4" ht="31.5" customHeight="1" thickTop="1" thickBot="1" x14ac:dyDescent="0.3">
      <c r="A5" s="20" t="s">
        <v>17</v>
      </c>
      <c r="B5" s="31" t="s">
        <v>735</v>
      </c>
      <c r="C5" s="23" t="s">
        <v>736</v>
      </c>
      <c r="D5" s="63" t="s">
        <v>1193</v>
      </c>
    </row>
    <row r="6" spans="1:4" ht="31.5" customHeight="1" thickTop="1" thickBot="1" x14ac:dyDescent="0.3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 x14ac:dyDescent="0.3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 x14ac:dyDescent="0.3">
      <c r="A8" s="20" t="s">
        <v>31</v>
      </c>
      <c r="B8" s="23" t="s">
        <v>742</v>
      </c>
      <c r="C8" s="23" t="s">
        <v>746</v>
      </c>
      <c r="D8" s="63" t="s">
        <v>1193</v>
      </c>
    </row>
    <row r="9" spans="1:4" ht="31.5" customHeight="1" thickTop="1" thickBot="1" x14ac:dyDescent="0.3">
      <c r="A9" s="20" t="s">
        <v>33</v>
      </c>
      <c r="B9" s="23" t="s">
        <v>742</v>
      </c>
      <c r="C9" s="23" t="s">
        <v>749</v>
      </c>
      <c r="D9" s="63" t="s">
        <v>1193</v>
      </c>
    </row>
    <row r="10" spans="1:4" ht="31.5" customHeight="1" thickTop="1" thickBot="1" x14ac:dyDescent="0.3">
      <c r="A10" s="20" t="s">
        <v>35</v>
      </c>
      <c r="B10" s="23" t="s">
        <v>751</v>
      </c>
      <c r="C10" s="23" t="s">
        <v>731</v>
      </c>
      <c r="D10" s="63" t="s">
        <v>1195</v>
      </c>
    </row>
    <row r="11" spans="1:4" ht="31.5" customHeight="1" thickTop="1" thickBot="1" x14ac:dyDescent="0.3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 x14ac:dyDescent="0.3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 x14ac:dyDescent="0.3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 x14ac:dyDescent="0.3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 x14ac:dyDescent="0.3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 x14ac:dyDescent="0.3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 x14ac:dyDescent="0.3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 x14ac:dyDescent="0.3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 x14ac:dyDescent="0.3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 x14ac:dyDescent="0.3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 x14ac:dyDescent="0.3">
      <c r="A21" s="20" t="s">
        <v>57</v>
      </c>
      <c r="B21" s="23" t="s">
        <v>780</v>
      </c>
      <c r="C21" s="23" t="s">
        <v>761</v>
      </c>
      <c r="D21" s="63" t="s">
        <v>1193</v>
      </c>
    </row>
    <row r="22" spans="1:4" ht="31.5" customHeight="1" thickTop="1" thickBot="1" x14ac:dyDescent="0.3">
      <c r="A22" s="20" t="s">
        <v>59</v>
      </c>
      <c r="B22" s="23" t="s">
        <v>785</v>
      </c>
      <c r="C22" s="23" t="s">
        <v>786</v>
      </c>
      <c r="D22" s="63" t="s">
        <v>1193</v>
      </c>
    </row>
    <row r="23" spans="1:4" ht="31.5" customHeight="1" thickTop="1" thickBot="1" x14ac:dyDescent="0.3">
      <c r="A23" s="20" t="s">
        <v>61</v>
      </c>
      <c r="B23" s="23" t="s">
        <v>785</v>
      </c>
      <c r="C23" s="23" t="s">
        <v>788</v>
      </c>
      <c r="D23" s="63" t="s">
        <v>1193</v>
      </c>
    </row>
    <row r="24" spans="1:4" ht="31.5" customHeight="1" thickTop="1" thickBot="1" x14ac:dyDescent="0.3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 x14ac:dyDescent="0.3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 x14ac:dyDescent="0.3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 x14ac:dyDescent="0.3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 x14ac:dyDescent="0.3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 x14ac:dyDescent="0.3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 x14ac:dyDescent="0.3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 x14ac:dyDescent="0.3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 x14ac:dyDescent="0.3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 x14ac:dyDescent="0.3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 x14ac:dyDescent="0.3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 x14ac:dyDescent="0.3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 x14ac:dyDescent="0.3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 x14ac:dyDescent="0.3">
      <c r="A37" s="20" t="s">
        <v>361</v>
      </c>
      <c r="B37" s="23" t="s">
        <v>833</v>
      </c>
      <c r="C37" s="23" t="s">
        <v>834</v>
      </c>
      <c r="D37" s="63" t="s">
        <v>1193</v>
      </c>
    </row>
    <row r="38" spans="1:4" ht="31.5" customHeight="1" thickTop="1" thickBot="1" x14ac:dyDescent="0.3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 x14ac:dyDescent="0.3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 x14ac:dyDescent="0.3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 x14ac:dyDescent="0.3">
      <c r="A41" s="20" t="s">
        <v>258</v>
      </c>
      <c r="B41" s="23" t="s">
        <v>845</v>
      </c>
      <c r="C41" s="23" t="s">
        <v>846</v>
      </c>
      <c r="D41" s="63" t="s">
        <v>1193</v>
      </c>
    </row>
    <row r="42" spans="1:4" ht="31.5" customHeight="1" thickTop="1" thickBot="1" x14ac:dyDescent="0.3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 x14ac:dyDescent="0.3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 x14ac:dyDescent="0.3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 x14ac:dyDescent="0.3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 x14ac:dyDescent="0.3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 x14ac:dyDescent="0.3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 x14ac:dyDescent="0.3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 x14ac:dyDescent="0.3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 x14ac:dyDescent="0.3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 x14ac:dyDescent="0.3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 x14ac:dyDescent="0.3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 x14ac:dyDescent="0.3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 x14ac:dyDescent="0.3">
      <c r="A54" s="20" t="s">
        <v>297</v>
      </c>
      <c r="B54" s="23" t="s">
        <v>734</v>
      </c>
      <c r="C54" s="23" t="s">
        <v>731</v>
      </c>
      <c r="D54" s="63" t="s">
        <v>1193</v>
      </c>
    </row>
    <row r="55" spans="1:4" ht="31.5" customHeight="1" thickTop="1" thickBot="1" x14ac:dyDescent="0.3">
      <c r="A55" s="20" t="s">
        <v>300</v>
      </c>
      <c r="B55" s="23" t="s">
        <v>737</v>
      </c>
      <c r="C55" s="23" t="s">
        <v>738</v>
      </c>
      <c r="D55" s="63" t="s">
        <v>1195</v>
      </c>
    </row>
    <row r="56" spans="1:4" ht="31.5" customHeight="1" thickTop="1" thickBot="1" x14ac:dyDescent="0.3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 x14ac:dyDescent="0.3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 x14ac:dyDescent="0.3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 x14ac:dyDescent="0.3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 x14ac:dyDescent="0.3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 x14ac:dyDescent="0.3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 x14ac:dyDescent="0.3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 x14ac:dyDescent="0.3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 x14ac:dyDescent="0.3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 x14ac:dyDescent="0.3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 x14ac:dyDescent="0.3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 x14ac:dyDescent="0.3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 x14ac:dyDescent="0.3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 x14ac:dyDescent="0.3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 x14ac:dyDescent="0.3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 x14ac:dyDescent="0.3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 x14ac:dyDescent="0.3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 x14ac:dyDescent="0.3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 x14ac:dyDescent="0.3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 x14ac:dyDescent="0.3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 x14ac:dyDescent="0.3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 x14ac:dyDescent="0.3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 x14ac:dyDescent="0.3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 x14ac:dyDescent="0.3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 x14ac:dyDescent="0.3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 x14ac:dyDescent="0.3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 x14ac:dyDescent="0.3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 x14ac:dyDescent="0.3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 x14ac:dyDescent="0.3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 x14ac:dyDescent="0.3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 x14ac:dyDescent="0.3">
      <c r="A86" s="20" t="s">
        <v>832</v>
      </c>
      <c r="B86" s="23" t="s">
        <v>830</v>
      </c>
      <c r="C86" s="23" t="s">
        <v>761</v>
      </c>
      <c r="D86" s="63" t="s">
        <v>1193</v>
      </c>
    </row>
    <row r="87" spans="1:4" ht="31.5" customHeight="1" thickTop="1" thickBot="1" x14ac:dyDescent="0.3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 x14ac:dyDescent="0.3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 x14ac:dyDescent="0.3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 x14ac:dyDescent="0.3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 x14ac:dyDescent="0.3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 x14ac:dyDescent="0.3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 x14ac:dyDescent="0.3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 x14ac:dyDescent="0.3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 x14ac:dyDescent="0.3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 x14ac:dyDescent="0.3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 x14ac:dyDescent="0.3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 x14ac:dyDescent="0.3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 x14ac:dyDescent="0.3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 x14ac:dyDescent="0.3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 x14ac:dyDescent="0.3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 x14ac:dyDescent="0.3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47"/>
  <sheetViews>
    <sheetView showGridLines="0" workbookViewId="0">
      <selection activeCell="D45" sqref="D45"/>
    </sheetView>
  </sheetViews>
  <sheetFormatPr defaultColWidth="0" defaultRowHeight="15" zeroHeight="1" x14ac:dyDescent="0.25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 x14ac:dyDescent="0.3">
      <c r="A1" s="86" t="s">
        <v>1115</v>
      </c>
      <c r="B1" s="86"/>
      <c r="C1" s="86"/>
      <c r="D1" s="86"/>
    </row>
    <row r="2" spans="1:4" ht="16.5" thickTop="1" thickBot="1" x14ac:dyDescent="0.3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 x14ac:dyDescent="0.3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 x14ac:dyDescent="0.3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 x14ac:dyDescent="0.3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 x14ac:dyDescent="0.3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 x14ac:dyDescent="0.3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 x14ac:dyDescent="0.3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 x14ac:dyDescent="0.3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 x14ac:dyDescent="0.3">
      <c r="A10" s="17" t="s">
        <v>1116</v>
      </c>
      <c r="B10" s="19" t="s">
        <v>1003</v>
      </c>
      <c r="C10" s="19" t="s">
        <v>1004</v>
      </c>
      <c r="D10" s="63" t="s">
        <v>1193</v>
      </c>
    </row>
    <row r="11" spans="1:4" ht="16.5" thickTop="1" thickBot="1" x14ac:dyDescent="0.3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 x14ac:dyDescent="0.3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 x14ac:dyDescent="0.3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 x14ac:dyDescent="0.3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 x14ac:dyDescent="0.3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 x14ac:dyDescent="0.3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 x14ac:dyDescent="0.3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 x14ac:dyDescent="0.3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 x14ac:dyDescent="0.3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 x14ac:dyDescent="0.3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 x14ac:dyDescent="0.3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 x14ac:dyDescent="0.3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 x14ac:dyDescent="0.3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 x14ac:dyDescent="0.3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 x14ac:dyDescent="0.3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 x14ac:dyDescent="0.3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 x14ac:dyDescent="0.3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 x14ac:dyDescent="0.3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 x14ac:dyDescent="0.3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 x14ac:dyDescent="0.3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 x14ac:dyDescent="0.3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 x14ac:dyDescent="0.3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 x14ac:dyDescent="0.3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 x14ac:dyDescent="0.3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 x14ac:dyDescent="0.3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 x14ac:dyDescent="0.3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 x14ac:dyDescent="0.3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 x14ac:dyDescent="0.3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 x14ac:dyDescent="0.3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 x14ac:dyDescent="0.3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 x14ac:dyDescent="0.3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 x14ac:dyDescent="0.3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 x14ac:dyDescent="0.3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 x14ac:dyDescent="0.3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 x14ac:dyDescent="0.3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 x14ac:dyDescent="0.3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gerogeseb</cp:lastModifiedBy>
  <dcterms:created xsi:type="dcterms:W3CDTF">2018-06-12T07:16:00Z</dcterms:created>
  <dcterms:modified xsi:type="dcterms:W3CDTF">2019-11-20T08:25:44Z</dcterms:modified>
</cp:coreProperties>
</file>